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5\12 Diciembre 15\12 29 15\"/>
    </mc:Choice>
  </mc:AlternateContent>
  <bookViews>
    <workbookView xWindow="-30" yWindow="-45" windowWidth="14790" windowHeight="6885" tabRatio="697" activeTab="2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T13" i="28" s="1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6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T13" i="17" s="1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5" i="9" s="1"/>
  <c r="E24" i="7"/>
  <c r="E25" i="7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9" i="28"/>
  <c r="Q22" i="17"/>
  <c r="Q18" i="17"/>
  <c r="Q10" i="17"/>
  <c r="T3" i="28"/>
  <c r="Q25" i="17"/>
  <c r="D3" i="18"/>
  <c r="D10" i="18"/>
  <c r="D14" i="18"/>
  <c r="V32" i="17"/>
  <c r="D21" i="18"/>
  <c r="L11" i="16"/>
  <c r="M11" i="16" s="1"/>
  <c r="P29" i="17"/>
  <c r="P14" i="17"/>
  <c r="P32" i="17"/>
  <c r="P18" i="17"/>
  <c r="T18" i="28"/>
  <c r="W17" i="17" l="1"/>
  <c r="Y24" i="28"/>
  <c r="Y23" i="28"/>
  <c r="T20" i="28"/>
  <c r="P15" i="17"/>
  <c r="W15" i="17" s="1"/>
  <c r="D4" i="18"/>
  <c r="D19" i="18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Z3" i="28" s="1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AA18" i="28" s="1"/>
  <c r="D31" i="32" s="1"/>
  <c r="I31" i="32" s="1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G16" i="31" s="1"/>
  <c r="C30" i="31"/>
  <c r="G30" i="31" s="1"/>
  <c r="G21" i="31"/>
  <c r="G13" i="31"/>
  <c r="D41" i="31"/>
  <c r="D43" i="31"/>
  <c r="G39" i="31"/>
  <c r="E43" i="31"/>
  <c r="E41" i="31"/>
  <c r="E44" i="31"/>
  <c r="C41" i="22"/>
  <c r="G40" i="31"/>
  <c r="G27" i="31"/>
  <c r="G19" i="31"/>
  <c r="B15" i="25"/>
  <c r="G16" i="25"/>
  <c r="H16" i="25" s="1"/>
  <c r="F16" i="25"/>
  <c r="D44" i="31"/>
  <c r="G17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C44" i="31" l="1"/>
  <c r="K17" i="22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<sst xmlns="http://schemas.openxmlformats.org/spreadsheetml/2006/main" count="644" uniqueCount="252">
  <si>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</si>
  <si>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</si>
  <si>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</si>
  <si>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</si>
  <si>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</si>
  <si>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</si>
  <si>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</si>
  <si>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</si>
  <si>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</si>
  <si>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</si>
  <si>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</si>
  <si>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</si>
  <si>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</si>
  <si>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</si>
  <si>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</si>
  <si>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</si>
  <si>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</si>
  <si>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</si>
  <si>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</si>
  <si>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</si>
  <si>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</si>
  <si>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</si>
  <si>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</si>
  <si>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</si>
  <si>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</si>
  <si>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</si>
  <si>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</si>
  <si>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</si>
  <si>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</si>
  <si>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</si>
  <si>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</si>
  <si>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</si>
  <si>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</si>
  <si>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</si>
  <si>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</si>
  <si>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</si>
  <si>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</si>
  <si>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</si>
  <si>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</si>
  <si>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</si>
  <si>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</si>
  <si>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</si>
  <si>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</si>
  <si>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</si>
  <si>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</si>
  <si>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</si>
  <si>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</si>
  <si>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</si>
  <si>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</si>
  <si>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</si>
  <si>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</si>
  <si>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</si>
  <si>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</si>
  <si>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</si>
  <si>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</si>
  <si>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</si>
  <si>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</si>
  <si>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</si>
  <si>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</si>
  <si>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</si>
  <si>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</si>
  <si>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</si>
  <si>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</si>
  <si>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</si>
  <si>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</si>
  <si>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</si>
  <si>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</si>
  <si>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</si>
  <si>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</si>
  <si>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</si>
  <si>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</si>
  <si>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</si>
  <si>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</si>
  <si>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</si>
  <si>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</si>
  <si>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</si>
  <si>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</si>
  <si>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</si>
  <si>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</si>
  <si>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</si>
  <si>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</si>
  <si>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</si>
  <si>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</si>
  <si>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</si>
  <si>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</si>
  <si>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</si>
  <si>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</si>
  <si>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</si>
  <si>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</si>
  <si>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</si>
  <si>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</si>
  <si>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</si>
  <si>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</si>
  <si>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</si>
  <si>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</si>
  <si>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</si>
  <si>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</si>
  <si>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</si>
  <si>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</si>
  <si>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</si>
  <si>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</si>
  <si>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</si>
  <si>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</si>
  <si>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</si>
  <si>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</si>
  <si>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</si>
  <si>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</si>
  <si>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</si>
  <si>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</si>
  <si>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</si>
  <si>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</si>
  <si>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</si>
  <si>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</si>
  <si>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</si>
  <si>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</si>
  <si>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</si>
  <si>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</si>
  <si>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</si>
  <si>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</si>
  <si>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</si>
  <si>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</si>
  <si>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</si>
  <si>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</si>
  <si>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</si>
  <si>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</si>
  <si>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</si>
  <si>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</si>
  <si>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</si>
  <si>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</si>
  <si>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</si>
  <si>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</si>
  <si>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</si>
  <si>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</si>
  <si>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</si>
  <si>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</si>
  <si>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</si>
  <si>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</si>
  <si>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</si>
  <si>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</si>
  <si>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</si>
  <si>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</si>
  <si>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</si>
  <si>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</si>
  <si>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</si>
  <si>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</si>
  <si>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</si>
  <si>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</si>
  <si>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</si>
  <si>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</si>
  <si>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</si>
  <si>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</si>
  <si>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</si>
  <si>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</si>
  <si>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</si>
  <si>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</si>
  <si>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</si>
  <si>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</si>
  <si>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</si>
  <si>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</si>
  <si>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</si>
  <si>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</si>
  <si>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</si>
  <si>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</si>
  <si>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</si>
  <si>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</si>
  <si>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</si>
  <si>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</si>
  <si>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</si>
  <si>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</si>
  <si>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</si>
  <si>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</si>
  <si>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</si>
  <si>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</si>
  <si>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</si>
  <si>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</si>
  <si>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</si>
  <si>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</si>
  <si>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</si>
  <si>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</si>
  <si>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</si>
  <si>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</si>
  <si>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</si>
  <si>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</si>
  <si>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</si>
  <si>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</si>
  <si>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</si>
  <si>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</si>
  <si>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</si>
  <si>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</si>
  <si>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</si>
  <si>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</si>
  <si>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</si>
  <si>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</si>
  <si>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</si>
  <si>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</si>
  <si>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</si>
  <si>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</si>
  <si>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</si>
  <si>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</si>
  <si>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</si>
  <si>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</si>
  <si>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</si>
  <si>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</si>
  <si>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</si>
  <si>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</si>
  <si>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</si>
  <si>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</si>
  <si>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</si>
  <si>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</si>
  <si>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</si>
  <si>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</si>
  <si>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</si>
  <si>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</si>
  <si>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</si>
  <si>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</si>
  <si>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</si>
  <si>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</si>
  <si>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</si>
  <si>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</si>
  <si>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</si>
  <si>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</si>
  <si>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</si>
  <si>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</si>
  <si>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</si>
  <si>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</si>
  <si>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</si>
  <si>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</si>
  <si>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</si>
  <si>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</si>
  <si>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</si>
  <si>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</si>
  <si>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</si>
  <si>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</si>
  <si>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</si>
  <si>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</si>
  <si>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</si>
  <si>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</si>
  <si>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</si>
  <si>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</si>
  <si>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</si>
  <si>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</si>
  <si>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</si>
  <si>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</si>
  <si>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</si>
  <si>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</si>
  <si>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</si>
  <si>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</si>
  <si>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</si>
  <si>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</si>
  <si>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</si>
  <si>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</si>
  <si>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01/12/2015 al 31/12/2015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</si>
</sst>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570.41331418202697</v>
      </c>
      <c r="E16" s="513"/>
      <c r="F16" s="513"/>
      <c r="G16" s="521"/>
      <c r="H16" s="521"/>
      <c r="I16" s="524">
        <f>SUM(D16:H16)</f>
        <v>570.41331418202697</v>
      </c>
      <c r="K16" s="533">
        <f>INTERCONEXION!$X5</f>
        <v>572.40808116016342</v>
      </c>
      <c r="M16" s="311" t="s">
        <v>56</v>
      </c>
      <c r="N16" s="524">
        <f>K48</f>
        <v>8251.1223613635648</v>
      </c>
    </row>
    <row r="17" spans="3:15" ht="13.5" thickBot="1" x14ac:dyDescent="0.25">
      <c r="C17" s="516">
        <v>2</v>
      </c>
      <c r="D17" s="519">
        <f>'MAZDA MOTOR MANUFACTURING'!AA4</f>
        <v>593.01556915052174</v>
      </c>
      <c r="E17" s="512"/>
      <c r="F17" s="512"/>
      <c r="G17" s="522"/>
      <c r="H17" s="522"/>
      <c r="I17" s="525">
        <f t="shared" ref="I17:I45" si="0">SUM(D17:H17)</f>
        <v>593.01556915052174</v>
      </c>
      <c r="K17" s="534">
        <f>INTERCONEXION!$X6</f>
        <v>593.07351265651516</v>
      </c>
      <c r="M17" s="311" t="s">
        <v>242</v>
      </c>
      <c r="N17" s="526">
        <f>I48</f>
        <v>8310.9601825024802</v>
      </c>
    </row>
    <row r="18" spans="3:15" ht="13.5" thickBot="1" x14ac:dyDescent="0.25">
      <c r="C18" s="516">
        <v>3</v>
      </c>
      <c r="D18" s="519">
        <f>'MAZDA MOTOR MANUFACTURING'!AA5</f>
        <v>763.108720392328</v>
      </c>
      <c r="E18" s="512"/>
      <c r="F18" s="512"/>
      <c r="G18" s="522"/>
      <c r="H18" s="522"/>
      <c r="I18" s="525">
        <f t="shared" si="0"/>
        <v>763.108720392328</v>
      </c>
      <c r="K18" s="534">
        <f>INTERCONEXION!$X7</f>
        <v>758.72723491639124</v>
      </c>
    </row>
    <row r="19" spans="3:15" ht="13.5" thickBot="1" x14ac:dyDescent="0.25">
      <c r="C19" s="516">
        <v>4</v>
      </c>
      <c r="D19" s="519">
        <f>'MAZDA MOTOR MANUFACTURING'!AA6</f>
        <v>729.23551284684038</v>
      </c>
      <c r="E19" s="512"/>
      <c r="F19" s="512"/>
      <c r="G19" s="522"/>
      <c r="H19" s="522"/>
      <c r="I19" s="525">
        <f t="shared" si="0"/>
        <v>729.23551284684038</v>
      </c>
      <c r="K19" s="534">
        <f>INTERCONEXION!$X8</f>
        <v>727.38708851891579</v>
      </c>
      <c r="M19" s="311" t="s">
        <v>219</v>
      </c>
      <c r="N19" s="537">
        <f>N16-N17</f>
        <v>-59.837821138915388</v>
      </c>
      <c r="O19" s="305" t="s">
        <v>15</v>
      </c>
    </row>
    <row r="20" spans="3:15" x14ac:dyDescent="0.2">
      <c r="C20" s="516">
        <v>5</v>
      </c>
      <c r="D20" s="519">
        <f>'MAZDA MOTOR MANUFACTURING'!AA7</f>
        <v>1.7831509251648663</v>
      </c>
      <c r="E20" s="512"/>
      <c r="F20" s="512"/>
      <c r="G20" s="522"/>
      <c r="H20" s="522"/>
      <c r="I20" s="525">
        <f t="shared" si="0"/>
        <v>1.7831509251648663</v>
      </c>
      <c r="K20" s="534">
        <f>INTERCONEXION!$X9</f>
        <v>3.1012840600416403</v>
      </c>
      <c r="N20" s="536">
        <f>N19/N16</f>
        <v>-7.2520826280688807E-3</v>
      </c>
    </row>
    <row r="21" spans="3:15" x14ac:dyDescent="0.2">
      <c r="C21" s="516">
        <v>6</v>
      </c>
      <c r="D21" s="519">
        <f>'MAZDA MOTOR MANUFACTURING'!AA8</f>
        <v>470.23350286321073</v>
      </c>
      <c r="E21" s="512"/>
      <c r="F21" s="512"/>
      <c r="G21" s="522"/>
      <c r="H21" s="522"/>
      <c r="I21" s="525">
        <f t="shared" si="0"/>
        <v>470.23350286321073</v>
      </c>
      <c r="K21" s="534">
        <f>INTERCONEXION!$X10</f>
        <v>468.06476260856431</v>
      </c>
    </row>
    <row r="22" spans="3:15" x14ac:dyDescent="0.2">
      <c r="C22" s="516">
        <v>7</v>
      </c>
      <c r="D22" s="519">
        <f>'MAZDA MOTOR MANUFACTURING'!AA9</f>
        <v>764.27856060456645</v>
      </c>
      <c r="E22" s="512"/>
      <c r="F22" s="512"/>
      <c r="G22" s="522"/>
      <c r="H22" s="522"/>
      <c r="I22" s="525">
        <f t="shared" si="0"/>
        <v>764.27856060456645</v>
      </c>
      <c r="K22" s="534">
        <f>INTERCONEXION!$X11</f>
        <v>762.49307866696881</v>
      </c>
    </row>
    <row r="23" spans="3:15" x14ac:dyDescent="0.2">
      <c r="C23" s="516">
        <v>8</v>
      </c>
      <c r="D23" s="519">
        <f>'MAZDA MOTOR MANUFACTURING'!AA10</f>
        <v>740.94155821843015</v>
      </c>
      <c r="E23" s="512"/>
      <c r="F23" s="512"/>
      <c r="G23" s="522"/>
      <c r="H23" s="522"/>
      <c r="I23" s="525">
        <f t="shared" si="0"/>
        <v>740.94155821843015</v>
      </c>
      <c r="K23" s="534">
        <f>INTERCONEXION!$X12</f>
        <v>740.82276159021433</v>
      </c>
    </row>
    <row r="24" spans="3:15" x14ac:dyDescent="0.2">
      <c r="C24" s="516">
        <v>9</v>
      </c>
      <c r="D24" s="519">
        <f>'MAZDA MOTOR MANUFACTURING'!AA11</f>
        <v>787.73297315482921</v>
      </c>
      <c r="E24" s="512"/>
      <c r="F24" s="512"/>
      <c r="G24" s="522"/>
      <c r="H24" s="522"/>
      <c r="I24" s="525">
        <f t="shared" si="0"/>
        <v>787.73297315482921</v>
      </c>
      <c r="K24" s="534">
        <f>INTERCONEXION!$X13</f>
        <v>784.81412526514578</v>
      </c>
    </row>
    <row r="25" spans="3:15" x14ac:dyDescent="0.2">
      <c r="C25" s="516">
        <v>10</v>
      </c>
      <c r="D25" s="519">
        <f>'MAZDA MOTOR MANUFACTURING'!AA12</f>
        <v>828.83754441961844</v>
      </c>
      <c r="E25" s="512"/>
      <c r="F25" s="512"/>
      <c r="G25" s="522"/>
      <c r="H25" s="522"/>
      <c r="I25" s="525">
        <f t="shared" si="0"/>
        <v>828.83754441961844</v>
      </c>
      <c r="K25" s="534">
        <f>INTERCONEXION!$X14</f>
        <v>795.9052406179926</v>
      </c>
    </row>
    <row r="26" spans="3:15" x14ac:dyDescent="0.2">
      <c r="C26" s="516">
        <v>11</v>
      </c>
      <c r="D26" s="519">
        <f>'MAZDA MOTOR MANUFACTURING'!AA13</f>
        <v>660.21667447928235</v>
      </c>
      <c r="E26" s="512"/>
      <c r="F26" s="512"/>
      <c r="G26" s="522"/>
      <c r="H26" s="522"/>
      <c r="I26" s="525">
        <f t="shared" si="0"/>
        <v>660.21667447928235</v>
      </c>
      <c r="K26" s="534">
        <f>INTERCONEXION!$X15</f>
        <v>658.22045956331795</v>
      </c>
    </row>
    <row r="27" spans="3:15" x14ac:dyDescent="0.2">
      <c r="C27" s="516">
        <v>12</v>
      </c>
      <c r="D27" s="519">
        <f>'MAZDA MOTOR MANUFACTURING'!AA14</f>
        <v>26.862754530936854</v>
      </c>
      <c r="E27" s="512"/>
      <c r="F27" s="512"/>
      <c r="G27" s="522"/>
      <c r="H27" s="522"/>
      <c r="I27" s="525">
        <f t="shared" si="0"/>
        <v>26.862754530936854</v>
      </c>
      <c r="K27" s="534">
        <f>INTERCONEXION!$X16</f>
        <v>26.772124454921546</v>
      </c>
    </row>
    <row r="28" spans="3:15" x14ac:dyDescent="0.2">
      <c r="C28" s="516">
        <v>13</v>
      </c>
      <c r="D28" s="519">
        <f>'MAZDA MOTOR MANUFACTURING'!AA15</f>
        <v>525.99691459610312</v>
      </c>
      <c r="E28" s="512"/>
      <c r="F28" s="512"/>
      <c r="G28" s="522"/>
      <c r="H28" s="522"/>
      <c r="I28" s="525">
        <f t="shared" si="0"/>
        <v>525.99691459610312</v>
      </c>
      <c r="K28" s="534">
        <f>INTERCONEXION!$X17</f>
        <v>518.01920976514612</v>
      </c>
    </row>
    <row r="29" spans="3:15" x14ac:dyDescent="0.2">
      <c r="C29" s="516">
        <v>14</v>
      </c>
      <c r="D29" s="519">
        <f>'MAZDA MOTOR MANUFACTURING'!AA16</f>
        <v>848.30343213862056</v>
      </c>
      <c r="E29" s="512"/>
      <c r="F29" s="512"/>
      <c r="G29" s="522"/>
      <c r="H29" s="522"/>
      <c r="I29" s="525">
        <f t="shared" si="0"/>
        <v>848.30343213862056</v>
      </c>
      <c r="K29" s="534">
        <f>INTERCONEXION!$X18</f>
        <v>841.31339751926578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8310.9601825024802</v>
      </c>
      <c r="E48" s="530"/>
      <c r="F48" s="530"/>
      <c r="G48" s="531"/>
      <c r="H48" s="531"/>
      <c r="I48" s="532">
        <f t="shared" ref="I48:K48" si="1">SUM(I16:I46)</f>
        <v>8310.9601825024802</v>
      </c>
      <c r="K48" s="532">
        <f t="shared" si="1"/>
        <v>8251.1223613635648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10" zoomScale="80" zoomScaleNormal="80" workbookViewId="0">
      <selection activeCell="G31" sqref="G31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20151201</v>
      </c>
      <c r="C4" s="368">
        <v>0.375</v>
      </c>
      <c r="D4" s="369">
        <v>1440</v>
      </c>
      <c r="E4" s="367"/>
      <c r="F4" s="370">
        <v>3918.2869999999998</v>
      </c>
      <c r="G4" s="500">
        <v>19.285</v>
      </c>
      <c r="H4" s="367">
        <v>44.837800000000001</v>
      </c>
      <c r="I4" s="371"/>
      <c r="J4" s="372">
        <v>18.730599999999999</v>
      </c>
      <c r="K4" s="373">
        <v>719.44090000000006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18.7306</v>
      </c>
      <c r="AF4" s="622"/>
      <c r="AG4" s="605"/>
      <c r="AH4" s="613"/>
      <c r="AI4" s="623">
        <f>IFERROR(AE4*1,0)</f>
        <v>18.730599999999999</v>
      </c>
      <c r="AJ4" s="624">
        <f>(AI4-AH4)</f>
        <v>18.730599999999999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20151202</v>
      </c>
      <c r="C5" s="377">
        <v>0.375</v>
      </c>
      <c r="D5" s="378">
        <v>1440</v>
      </c>
      <c r="E5" s="376"/>
      <c r="F5" s="379">
        <v>3925.1170000000002</v>
      </c>
      <c r="G5" s="501">
        <v>19.2926</v>
      </c>
      <c r="H5" s="376">
        <v>44.907400000000003</v>
      </c>
      <c r="I5" s="380"/>
      <c r="J5" s="381">
        <v>16.528600000000001</v>
      </c>
      <c r="K5" s="382">
        <v>634.86379999999997</v>
      </c>
      <c r="L5" s="383">
        <v>0</v>
      </c>
      <c r="N5" s="297">
        <v>1</v>
      </c>
      <c r="O5" s="321">
        <f>Cálculos!J10</f>
        <v>8726.9834745343505</v>
      </c>
      <c r="P5" s="325">
        <f>O5*4.1868</f>
        <v>36538.134411180421</v>
      </c>
      <c r="Q5" s="328">
        <f>O5*0.11237</f>
        <v>980.65113303342491</v>
      </c>
      <c r="S5" s="354">
        <f>J5*1000</f>
        <v>16528.600000000002</v>
      </c>
      <c r="T5" s="334">
        <f>S5*35.31467</f>
        <v>583702.05456200009</v>
      </c>
      <c r="V5" s="348">
        <f>S5*O5/1000000</f>
        <v>144.24481905718849</v>
      </c>
      <c r="W5" s="351">
        <f>P5*S5/1000000</f>
        <v>603.9242084286368</v>
      </c>
      <c r="X5" s="352">
        <f>T5*Q5/1000000</f>
        <v>572.40808116016342</v>
      </c>
      <c r="AE5" s="610" t="str">
        <f t="shared" ref="AE5:AE35" si="0">LEFT(J5,8)</f>
        <v>16.5286</v>
      </c>
      <c r="AF5" s="603"/>
      <c r="AG5" s="606"/>
      <c r="AH5" s="619"/>
      <c r="AI5" s="620">
        <f t="shared" ref="AI5:AI35" si="1">IFERROR(AE5*1,0)</f>
        <v>16.528600000000001</v>
      </c>
      <c r="AJ5" s="625">
        <f t="shared" ref="AJ5:AJ35" si="2">(AI5-AH5)</f>
        <v>16.528600000000001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20151203</v>
      </c>
      <c r="C6" s="377">
        <v>0.375</v>
      </c>
      <c r="D6" s="378">
        <v>1440</v>
      </c>
      <c r="E6" s="376"/>
      <c r="F6" s="379">
        <v>3927.3850000000002</v>
      </c>
      <c r="G6" s="501">
        <v>19.255199999999999</v>
      </c>
      <c r="H6" s="376">
        <v>44.976999999999997</v>
      </c>
      <c r="I6" s="380"/>
      <c r="J6" s="381">
        <v>16.3766</v>
      </c>
      <c r="K6" s="382">
        <v>629.02480000000003</v>
      </c>
      <c r="L6" s="383">
        <v>0</v>
      </c>
      <c r="N6" s="297">
        <v>2</v>
      </c>
      <c r="O6" s="322">
        <f>Cálculos!J11</f>
        <v>9125.9745588838705</v>
      </c>
      <c r="P6" s="325">
        <f t="shared" ref="P6:P35" si="3">O6*4.1868</f>
        <v>38208.630283134989</v>
      </c>
      <c r="Q6" s="328">
        <f t="shared" ref="Q6:Q35" si="4">O6*0.11237</f>
        <v>1025.4857611817806</v>
      </c>
      <c r="S6" s="355">
        <f t="shared" ref="S6:S35" si="5">J6*1000</f>
        <v>16376.6</v>
      </c>
      <c r="T6" s="335">
        <f t="shared" ref="T6:T35" si="6">S6*35.31467</f>
        <v>578334.22472199996</v>
      </c>
      <c r="V6" s="321">
        <f t="shared" ref="V6:V35" si="7">S6*O6/1000000</f>
        <v>149.45243496101762</v>
      </c>
      <c r="W6" s="325">
        <f t="shared" ref="W6:W35" si="8">P6*S6/1000000</f>
        <v>625.72745469478843</v>
      </c>
      <c r="X6" s="328">
        <f t="shared" ref="X6:X35" si="9">T6*Q6/1000000</f>
        <v>593.07351265651516</v>
      </c>
      <c r="AE6" s="610" t="str">
        <f t="shared" si="0"/>
        <v>16.3766</v>
      </c>
      <c r="AF6" s="603"/>
      <c r="AG6" s="606"/>
      <c r="AH6" s="619"/>
      <c r="AI6" s="620">
        <f t="shared" si="1"/>
        <v>16.3766</v>
      </c>
      <c r="AJ6" s="625">
        <f t="shared" si="2"/>
        <v>16.3766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20151204</v>
      </c>
      <c r="C7" s="377">
        <v>0.375</v>
      </c>
      <c r="D7" s="378">
        <v>1440</v>
      </c>
      <c r="E7" s="376"/>
      <c r="F7" s="379">
        <v>3910.7370000000001</v>
      </c>
      <c r="G7" s="501">
        <v>18.239699999999999</v>
      </c>
      <c r="H7" s="376">
        <v>44.933700000000002</v>
      </c>
      <c r="I7" s="380"/>
      <c r="J7" s="381">
        <v>20.78</v>
      </c>
      <c r="K7" s="382">
        <v>798.16120000000001</v>
      </c>
      <c r="L7" s="383">
        <v>0</v>
      </c>
      <c r="N7" s="297">
        <v>3</v>
      </c>
      <c r="O7" s="322">
        <f>Cálculos!J12</f>
        <v>9200.9908152304906</v>
      </c>
      <c r="P7" s="325">
        <f t="shared" si="3"/>
        <v>38522.708345207015</v>
      </c>
      <c r="Q7" s="328">
        <f t="shared" si="4"/>
        <v>1033.9153379074503</v>
      </c>
      <c r="S7" s="355">
        <f t="shared" si="5"/>
        <v>20780</v>
      </c>
      <c r="T7" s="335">
        <f t="shared" si="6"/>
        <v>733838.84259999997</v>
      </c>
      <c r="V7" s="321">
        <f t="shared" si="7"/>
        <v>191.19658914048961</v>
      </c>
      <c r="W7" s="325">
        <f t="shared" si="8"/>
        <v>800.50187941340175</v>
      </c>
      <c r="X7" s="328">
        <f t="shared" si="9"/>
        <v>758.72723491639124</v>
      </c>
      <c r="AE7" s="610" t="str">
        <f t="shared" si="0"/>
        <v>20.78</v>
      </c>
      <c r="AF7" s="603"/>
      <c r="AG7" s="606"/>
      <c r="AH7" s="619"/>
      <c r="AI7" s="620">
        <f t="shared" si="1"/>
        <v>20.78</v>
      </c>
      <c r="AJ7" s="625">
        <f t="shared" si="2"/>
        <v>20.78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20151205</v>
      </c>
      <c r="C8" s="377">
        <v>0.375</v>
      </c>
      <c r="D8" s="378">
        <v>1394.35</v>
      </c>
      <c r="E8" s="376"/>
      <c r="F8" s="379">
        <v>3839.3560000000002</v>
      </c>
      <c r="G8" s="501">
        <v>18.464099999999998</v>
      </c>
      <c r="H8" s="376">
        <v>44.000599999999999</v>
      </c>
      <c r="I8" s="380"/>
      <c r="J8" s="381">
        <v>20.3842</v>
      </c>
      <c r="K8" s="382">
        <v>782.95569999999998</v>
      </c>
      <c r="L8" s="383">
        <v>0</v>
      </c>
      <c r="N8" s="297">
        <v>4</v>
      </c>
      <c r="O8" s="322">
        <f>Cálculos!J13</f>
        <v>8992.2088040514209</v>
      </c>
      <c r="P8" s="325">
        <f t="shared" si="3"/>
        <v>37648.579820802486</v>
      </c>
      <c r="Q8" s="328">
        <f t="shared" si="4"/>
        <v>1010.4545033112581</v>
      </c>
      <c r="S8" s="355">
        <f t="shared" si="5"/>
        <v>20384.2</v>
      </c>
      <c r="T8" s="335">
        <f t="shared" si="6"/>
        <v>719861.29621399997</v>
      </c>
      <c r="V8" s="321">
        <f t="shared" si="7"/>
        <v>183.29898270354497</v>
      </c>
      <c r="W8" s="325">
        <f t="shared" si="8"/>
        <v>767.43618078320208</v>
      </c>
      <c r="X8" s="328">
        <f t="shared" si="9"/>
        <v>727.38708851891579</v>
      </c>
      <c r="AE8" s="610" t="str">
        <f t="shared" si="0"/>
        <v>20.3842</v>
      </c>
      <c r="AF8" s="603"/>
      <c r="AG8" s="606"/>
      <c r="AH8" s="619"/>
      <c r="AI8" s="620">
        <f t="shared" si="1"/>
        <v>20.3842</v>
      </c>
      <c r="AJ8" s="625">
        <f t="shared" si="2"/>
        <v>20.3842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20151206</v>
      </c>
      <c r="C9" s="377">
        <v>0.375</v>
      </c>
      <c r="D9" s="378">
        <v>28.866700000000002</v>
      </c>
      <c r="E9" s="376"/>
      <c r="F9" s="379">
        <v>3899.9050000000002</v>
      </c>
      <c r="G9" s="501">
        <v>19.4785</v>
      </c>
      <c r="H9" s="376">
        <v>44.330300000000001</v>
      </c>
      <c r="I9" s="380"/>
      <c r="J9" s="381">
        <v>8.8700000000000001E-2</v>
      </c>
      <c r="K9" s="382">
        <v>3.4055</v>
      </c>
      <c r="L9" s="383">
        <v>0</v>
      </c>
      <c r="N9" s="297">
        <v>5</v>
      </c>
      <c r="O9" s="322">
        <f>Cálculos!J14</f>
        <v>8810.7401687061993</v>
      </c>
      <c r="P9" s="325">
        <f t="shared" si="3"/>
        <v>36888.806938339112</v>
      </c>
      <c r="Q9" s="328">
        <f t="shared" si="4"/>
        <v>990.06287275751561</v>
      </c>
      <c r="S9" s="355">
        <f t="shared" si="5"/>
        <v>88.7</v>
      </c>
      <c r="T9" s="335">
        <f t="shared" si="6"/>
        <v>3132.4112290000003</v>
      </c>
      <c r="V9" s="321">
        <f t="shared" si="7"/>
        <v>0.78151265296424</v>
      </c>
      <c r="W9" s="325">
        <f t="shared" si="8"/>
        <v>3.2720371754306794</v>
      </c>
      <c r="X9" s="328">
        <f t="shared" si="9"/>
        <v>3.1012840600416403</v>
      </c>
      <c r="AE9" s="610" t="str">
        <f t="shared" si="0"/>
        <v>0.0887</v>
      </c>
      <c r="AF9" s="603"/>
      <c r="AG9" s="606"/>
      <c r="AH9" s="619"/>
      <c r="AI9" s="620">
        <f t="shared" si="1"/>
        <v>8.8700000000000001E-2</v>
      </c>
      <c r="AJ9" s="625">
        <f t="shared" si="2"/>
        <v>8.8700000000000001E-2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20151207</v>
      </c>
      <c r="C10" s="377">
        <v>0.375</v>
      </c>
      <c r="D10" s="378">
        <v>786.86659999999995</v>
      </c>
      <c r="E10" s="376"/>
      <c r="F10" s="379">
        <v>3883.7489999999998</v>
      </c>
      <c r="G10" s="501">
        <v>17.791</v>
      </c>
      <c r="H10" s="376">
        <v>44.627200000000002</v>
      </c>
      <c r="I10" s="380"/>
      <c r="J10" s="381">
        <v>13.3163</v>
      </c>
      <c r="K10" s="382">
        <v>511.47919999999999</v>
      </c>
      <c r="L10" s="383">
        <v>0</v>
      </c>
      <c r="N10" s="297">
        <v>6</v>
      </c>
      <c r="O10" s="322">
        <f>Cálculos!J15</f>
        <v>8857.6158940397399</v>
      </c>
      <c r="P10" s="325">
        <f t="shared" si="3"/>
        <v>37085.066225165581</v>
      </c>
      <c r="Q10" s="328">
        <f t="shared" si="4"/>
        <v>995.33029801324551</v>
      </c>
      <c r="S10" s="355">
        <f t="shared" si="5"/>
        <v>13316.3</v>
      </c>
      <c r="T10" s="335">
        <f t="shared" si="6"/>
        <v>470260.74012099998</v>
      </c>
      <c r="V10" s="321">
        <f t="shared" si="7"/>
        <v>117.95067052980139</v>
      </c>
      <c r="W10" s="325">
        <f t="shared" si="8"/>
        <v>493.83586737417238</v>
      </c>
      <c r="X10" s="328">
        <f t="shared" si="9"/>
        <v>468.06476260856431</v>
      </c>
      <c r="AE10" s="610" t="str">
        <f t="shared" si="0"/>
        <v>13.3163</v>
      </c>
      <c r="AF10" s="603"/>
      <c r="AG10" s="606"/>
      <c r="AH10" s="619"/>
      <c r="AI10" s="620">
        <f t="shared" si="1"/>
        <v>13.3163</v>
      </c>
      <c r="AJ10" s="625">
        <f t="shared" si="2"/>
        <v>13.3163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20151208</v>
      </c>
      <c r="C11" s="377">
        <v>0.375</v>
      </c>
      <c r="D11" s="378">
        <v>1440</v>
      </c>
      <c r="E11" s="376"/>
      <c r="F11" s="379">
        <v>3910.837</v>
      </c>
      <c r="G11" s="501">
        <v>18.592600000000001</v>
      </c>
      <c r="H11" s="376">
        <v>44.883299999999998</v>
      </c>
      <c r="I11" s="380"/>
      <c r="J11" s="381">
        <v>21.480699999999999</v>
      </c>
      <c r="K11" s="382">
        <v>825.07349999999997</v>
      </c>
      <c r="L11" s="383">
        <v>0</v>
      </c>
      <c r="N11" s="297">
        <v>7</v>
      </c>
      <c r="O11" s="322">
        <f>Cálculos!J16</f>
        <v>8945.0329129541697</v>
      </c>
      <c r="P11" s="325">
        <f t="shared" si="3"/>
        <v>37451.063799956515</v>
      </c>
      <c r="Q11" s="328">
        <f t="shared" si="4"/>
        <v>1005.15334842866</v>
      </c>
      <c r="S11" s="355">
        <f t="shared" si="5"/>
        <v>21480.699999999997</v>
      </c>
      <c r="T11" s="335">
        <f t="shared" si="6"/>
        <v>758583.83186899987</v>
      </c>
      <c r="V11" s="321">
        <f t="shared" si="7"/>
        <v>192.1455684932946</v>
      </c>
      <c r="W11" s="325">
        <f t="shared" si="8"/>
        <v>804.4750661677258</v>
      </c>
      <c r="X11" s="328">
        <f t="shared" si="9"/>
        <v>762.49307866696881</v>
      </c>
      <c r="AE11" s="610" t="str">
        <f t="shared" si="0"/>
        <v>21.4807</v>
      </c>
      <c r="AF11" s="603"/>
      <c r="AG11" s="606"/>
      <c r="AH11" s="619"/>
      <c r="AI11" s="620">
        <f t="shared" si="1"/>
        <v>21.480699999999999</v>
      </c>
      <c r="AJ11" s="625">
        <f t="shared" si="2"/>
        <v>21.480699999999999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20151209</v>
      </c>
      <c r="C12" s="377">
        <v>0.375</v>
      </c>
      <c r="D12" s="378">
        <v>1440</v>
      </c>
      <c r="E12" s="376"/>
      <c r="F12" s="379">
        <v>3902.5450000000001</v>
      </c>
      <c r="G12" s="501">
        <v>18.492999999999999</v>
      </c>
      <c r="H12" s="376">
        <v>44.794499999999999</v>
      </c>
      <c r="I12" s="380"/>
      <c r="J12" s="381">
        <v>21.2026</v>
      </c>
      <c r="K12" s="382">
        <v>814.3904</v>
      </c>
      <c r="L12" s="383">
        <v>0</v>
      </c>
      <c r="N12" s="297">
        <v>8</v>
      </c>
      <c r="O12" s="322">
        <f>Cálculos!J17</f>
        <v>8804.8034186761506</v>
      </c>
      <c r="P12" s="325">
        <f t="shared" si="3"/>
        <v>36863.95095331331</v>
      </c>
      <c r="Q12" s="328">
        <f t="shared" si="4"/>
        <v>989.39576015663897</v>
      </c>
      <c r="S12" s="355">
        <f t="shared" si="5"/>
        <v>21202.6</v>
      </c>
      <c r="T12" s="335">
        <f t="shared" si="6"/>
        <v>748762.82214199996</v>
      </c>
      <c r="V12" s="321">
        <f t="shared" si="7"/>
        <v>186.68472496482295</v>
      </c>
      <c r="W12" s="325">
        <f t="shared" si="8"/>
        <v>781.61160648272073</v>
      </c>
      <c r="X12" s="328">
        <f t="shared" si="9"/>
        <v>740.82276159021433</v>
      </c>
      <c r="AE12" s="610" t="str">
        <f t="shared" si="0"/>
        <v>21.2026</v>
      </c>
      <c r="AF12" s="603"/>
      <c r="AG12" s="606"/>
      <c r="AH12" s="619"/>
      <c r="AI12" s="620">
        <f t="shared" si="1"/>
        <v>21.2026</v>
      </c>
      <c r="AJ12" s="625">
        <f t="shared" si="2"/>
        <v>21.2026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20151210</v>
      </c>
      <c r="C13" s="377">
        <v>0.375</v>
      </c>
      <c r="D13" s="378">
        <v>1440</v>
      </c>
      <c r="E13" s="376"/>
      <c r="F13" s="379">
        <v>3908.3939999999998</v>
      </c>
      <c r="G13" s="501">
        <v>18.113800000000001</v>
      </c>
      <c r="H13" s="376">
        <v>44.948099999999997</v>
      </c>
      <c r="I13" s="380"/>
      <c r="J13" s="381">
        <v>22.047999999999998</v>
      </c>
      <c r="K13" s="382">
        <v>846.86199999999997</v>
      </c>
      <c r="L13" s="383">
        <v>0</v>
      </c>
      <c r="N13" s="297">
        <v>9</v>
      </c>
      <c r="O13" s="322">
        <f>Cálculos!J18</f>
        <v>8969.9924513667193</v>
      </c>
      <c r="P13" s="325">
        <f t="shared" si="3"/>
        <v>37555.564395382178</v>
      </c>
      <c r="Q13" s="328">
        <f t="shared" si="4"/>
        <v>1007.9580517600782</v>
      </c>
      <c r="S13" s="355">
        <f t="shared" si="5"/>
        <v>22048</v>
      </c>
      <c r="T13" s="335">
        <f t="shared" si="6"/>
        <v>778617.84415999998</v>
      </c>
      <c r="V13" s="321">
        <f t="shared" si="7"/>
        <v>197.77039356773344</v>
      </c>
      <c r="W13" s="325">
        <f t="shared" si="8"/>
        <v>828.02508378938626</v>
      </c>
      <c r="X13" s="328">
        <f t="shared" si="9"/>
        <v>784.81412526514578</v>
      </c>
      <c r="AE13" s="610" t="str">
        <f t="shared" si="0"/>
        <v>22.048</v>
      </c>
      <c r="AF13" s="603"/>
      <c r="AG13" s="606"/>
      <c r="AH13" s="619"/>
      <c r="AI13" s="620">
        <f t="shared" si="1"/>
        <v>22.047999999999998</v>
      </c>
      <c r="AJ13" s="625">
        <f t="shared" si="2"/>
        <v>22.047999999999998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20151211</v>
      </c>
      <c r="C14" s="377">
        <v>0.375</v>
      </c>
      <c r="D14" s="378">
        <v>1440</v>
      </c>
      <c r="E14" s="376"/>
      <c r="F14" s="379">
        <v>3712.0610000000001</v>
      </c>
      <c r="G14" s="501">
        <v>19.448599999999999</v>
      </c>
      <c r="H14" s="376">
        <v>42.703899999999997</v>
      </c>
      <c r="I14" s="380"/>
      <c r="J14" s="381">
        <v>21.876799999999999</v>
      </c>
      <c r="K14" s="382">
        <v>840.28700000000003</v>
      </c>
      <c r="L14" s="383">
        <v>0</v>
      </c>
      <c r="N14" s="297">
        <v>10</v>
      </c>
      <c r="O14" s="322">
        <f>Cálculos!J19</f>
        <v>9167.9457483325405</v>
      </c>
      <c r="P14" s="325">
        <f t="shared" si="3"/>
        <v>38384.355259118682</v>
      </c>
      <c r="Q14" s="328">
        <f t="shared" si="4"/>
        <v>1030.2020637401276</v>
      </c>
      <c r="S14" s="355">
        <f t="shared" si="5"/>
        <v>21876.799999999999</v>
      </c>
      <c r="T14" s="335">
        <f t="shared" si="6"/>
        <v>772571.97265599994</v>
      </c>
      <c r="V14" s="321">
        <f t="shared" si="7"/>
        <v>200.56531554712132</v>
      </c>
      <c r="W14" s="325">
        <f t="shared" si="8"/>
        <v>839.72686313268753</v>
      </c>
      <c r="X14" s="328">
        <f t="shared" si="9"/>
        <v>795.9052406179926</v>
      </c>
      <c r="AE14" s="610" t="str">
        <f t="shared" si="0"/>
        <v>21.8768</v>
      </c>
      <c r="AF14" s="603"/>
      <c r="AG14" s="606"/>
      <c r="AH14" s="619"/>
      <c r="AI14" s="620">
        <f t="shared" si="1"/>
        <v>21.876799999999999</v>
      </c>
      <c r="AJ14" s="625">
        <f t="shared" si="2"/>
        <v>21.876799999999999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20151212</v>
      </c>
      <c r="C15" s="377">
        <v>0.375</v>
      </c>
      <c r="D15" s="378">
        <v>1389.7329999999999</v>
      </c>
      <c r="E15" s="376"/>
      <c r="F15" s="379">
        <v>3892.78</v>
      </c>
      <c r="G15" s="501">
        <v>19.3261</v>
      </c>
      <c r="H15" s="376">
        <v>44.436900000000001</v>
      </c>
      <c r="I15" s="380"/>
      <c r="J15" s="381">
        <v>18.860800000000001</v>
      </c>
      <c r="K15" s="382">
        <v>724.4425</v>
      </c>
      <c r="L15" s="383">
        <v>0</v>
      </c>
      <c r="N15" s="297">
        <v>11</v>
      </c>
      <c r="O15" s="322">
        <f>Cálculos!J20</f>
        <v>8794.3902685791309</v>
      </c>
      <c r="P15" s="325">
        <f t="shared" si="3"/>
        <v>36820.3531764871</v>
      </c>
      <c r="Q15" s="328">
        <f t="shared" si="4"/>
        <v>988.22563448023686</v>
      </c>
      <c r="S15" s="355">
        <f t="shared" si="5"/>
        <v>18860.800000000003</v>
      </c>
      <c r="T15" s="335">
        <f t="shared" si="6"/>
        <v>666062.92793600005</v>
      </c>
      <c r="V15" s="321">
        <f t="shared" si="7"/>
        <v>165.86923597761731</v>
      </c>
      <c r="W15" s="325">
        <f t="shared" si="8"/>
        <v>694.46131719108791</v>
      </c>
      <c r="X15" s="328">
        <f t="shared" si="9"/>
        <v>658.22045956331795</v>
      </c>
      <c r="AE15" s="610" t="str">
        <f t="shared" si="0"/>
        <v>18.8608</v>
      </c>
      <c r="AF15" s="603"/>
      <c r="AG15" s="606"/>
      <c r="AH15" s="619"/>
      <c r="AI15" s="620">
        <f t="shared" si="1"/>
        <v>18.860800000000001</v>
      </c>
      <c r="AJ15" s="625">
        <f t="shared" si="2"/>
        <v>18.860800000000001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20151213</v>
      </c>
      <c r="C16" s="377">
        <v>0.375</v>
      </c>
      <c r="D16" s="378">
        <v>79.599999999999994</v>
      </c>
      <c r="E16" s="376"/>
      <c r="F16" s="379">
        <v>3915.4859999999999</v>
      </c>
      <c r="G16" s="501">
        <v>20.7639</v>
      </c>
      <c r="H16" s="376">
        <v>44.007800000000003</v>
      </c>
      <c r="I16" s="380"/>
      <c r="J16" s="381">
        <v>0.73850000000000005</v>
      </c>
      <c r="K16" s="382">
        <v>28.363900000000001</v>
      </c>
      <c r="L16" s="383">
        <v>0</v>
      </c>
      <c r="N16" s="297">
        <v>12</v>
      </c>
      <c r="O16" s="322">
        <f>Cálculos!J21</f>
        <v>9135.3838956786094</v>
      </c>
      <c r="P16" s="325">
        <f t="shared" si="3"/>
        <v>38248.0252944272</v>
      </c>
      <c r="Q16" s="328">
        <f t="shared" si="4"/>
        <v>1026.5430883574054</v>
      </c>
      <c r="S16" s="355">
        <f t="shared" si="5"/>
        <v>738.5</v>
      </c>
      <c r="T16" s="335">
        <f t="shared" si="6"/>
        <v>26079.883794999998</v>
      </c>
      <c r="V16" s="321">
        <f t="shared" si="7"/>
        <v>6.7464810069586534</v>
      </c>
      <c r="W16" s="325">
        <f t="shared" si="8"/>
        <v>28.246166679934486</v>
      </c>
      <c r="X16" s="328">
        <f t="shared" si="9"/>
        <v>26.772124454921546</v>
      </c>
      <c r="AE16" s="610" t="str">
        <f t="shared" si="0"/>
        <v>0.7385</v>
      </c>
      <c r="AF16" s="603"/>
      <c r="AG16" s="606"/>
      <c r="AH16" s="619"/>
      <c r="AI16" s="620">
        <f t="shared" si="1"/>
        <v>0.73850000000000005</v>
      </c>
      <c r="AJ16" s="625">
        <f t="shared" si="2"/>
        <v>0.73850000000000005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20151214</v>
      </c>
      <c r="C17" s="377">
        <v>0.375</v>
      </c>
      <c r="D17" s="378">
        <v>920.6</v>
      </c>
      <c r="E17" s="376"/>
      <c r="F17" s="379">
        <v>3891.6619999999998</v>
      </c>
      <c r="G17" s="501">
        <v>18.3689</v>
      </c>
      <c r="H17" s="376">
        <v>44.618000000000002</v>
      </c>
      <c r="I17" s="380"/>
      <c r="J17" s="381">
        <v>14.226900000000001</v>
      </c>
      <c r="K17" s="382">
        <v>546.4547</v>
      </c>
      <c r="L17" s="383">
        <v>0</v>
      </c>
      <c r="N17" s="297">
        <v>13</v>
      </c>
      <c r="O17" s="322">
        <f>Cálculos!J22</f>
        <v>9175.5066215264706</v>
      </c>
      <c r="P17" s="325">
        <f t="shared" si="3"/>
        <v>38416.011123007025</v>
      </c>
      <c r="Q17" s="328">
        <f t="shared" si="4"/>
        <v>1031.0516790609295</v>
      </c>
      <c r="S17" s="355">
        <f t="shared" si="5"/>
        <v>14226.900000000001</v>
      </c>
      <c r="T17" s="335">
        <f t="shared" si="6"/>
        <v>502418.27862300002</v>
      </c>
      <c r="V17" s="321">
        <f t="shared" si="7"/>
        <v>130.53901515379496</v>
      </c>
      <c r="W17" s="325">
        <f t="shared" si="8"/>
        <v>546.54074864590871</v>
      </c>
      <c r="X17" s="328">
        <f t="shared" si="9"/>
        <v>518.01920976514612</v>
      </c>
      <c r="AE17" s="610" t="str">
        <f t="shared" si="0"/>
        <v>14.2269</v>
      </c>
      <c r="AF17" s="603"/>
      <c r="AG17" s="606"/>
      <c r="AH17" s="619"/>
      <c r="AI17" s="620">
        <f t="shared" si="1"/>
        <v>14.226900000000001</v>
      </c>
      <c r="AJ17" s="625">
        <f t="shared" si="2"/>
        <v>14.226900000000001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20151215</v>
      </c>
      <c r="C18" s="377">
        <v>0.375</v>
      </c>
      <c r="D18" s="378">
        <v>1440</v>
      </c>
      <c r="E18" s="376"/>
      <c r="F18" s="379">
        <v>3890.4270000000001</v>
      </c>
      <c r="G18" s="501">
        <v>18.886199999999999</v>
      </c>
      <c r="H18" s="376">
        <v>44.581699999999998</v>
      </c>
      <c r="I18" s="380"/>
      <c r="J18" s="381">
        <v>23.47</v>
      </c>
      <c r="K18" s="382">
        <v>901.48400000000004</v>
      </c>
      <c r="L18" s="383">
        <v>0</v>
      </c>
      <c r="N18" s="297">
        <v>14</v>
      </c>
      <c r="O18" s="322">
        <f>Cálculos!J23</f>
        <v>9033.1491712707102</v>
      </c>
      <c r="P18" s="325">
        <f t="shared" si="3"/>
        <v>37819.988950276209</v>
      </c>
      <c r="Q18" s="328">
        <f t="shared" si="4"/>
        <v>1015.0549723756897</v>
      </c>
      <c r="S18" s="355">
        <f t="shared" si="5"/>
        <v>23470</v>
      </c>
      <c r="T18" s="335">
        <f t="shared" si="6"/>
        <v>828835.30489999999</v>
      </c>
      <c r="V18" s="321">
        <f t="shared" si="7"/>
        <v>212.00801104972356</v>
      </c>
      <c r="W18" s="325">
        <f t="shared" si="8"/>
        <v>887.63514066298262</v>
      </c>
      <c r="X18" s="328">
        <f t="shared" si="9"/>
        <v>841.31339751926578</v>
      </c>
      <c r="AE18" s="610" t="str">
        <f t="shared" si="0"/>
        <v>23.47</v>
      </c>
      <c r="AF18" s="603"/>
      <c r="AG18" s="606"/>
      <c r="AH18" s="619"/>
      <c r="AI18" s="620">
        <f t="shared" si="1"/>
        <v>23.47</v>
      </c>
      <c r="AJ18" s="625">
        <f t="shared" si="2"/>
        <v>23.47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20151216</v>
      </c>
      <c r="C19" s="377">
        <v>0.375</v>
      </c>
      <c r="D19" s="378">
        <v>1399.9169999999999</v>
      </c>
      <c r="E19" s="376"/>
      <c r="F19" s="379">
        <v>3893.3969999999999</v>
      </c>
      <c r="G19" s="501">
        <v>19.056699999999999</v>
      </c>
      <c r="H19" s="376">
        <v>44.530500000000004</v>
      </c>
      <c r="I19" s="380"/>
      <c r="J19" s="381">
        <v>21.389800000000001</v>
      </c>
      <c r="K19" s="382">
        <v>821.58219999999994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21389.8</v>
      </c>
      <c r="T19" s="335">
        <f t="shared" si="6"/>
        <v>755373.728366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21.3898</v>
      </c>
      <c r="AF19" s="603"/>
      <c r="AG19" s="606"/>
      <c r="AH19" s="619"/>
      <c r="AI19" s="620">
        <f t="shared" si="1"/>
        <v>21.389800000000001</v>
      </c>
      <c r="AJ19" s="625">
        <f t="shared" si="2"/>
        <v>21.389800000000001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20151217</v>
      </c>
      <c r="C20" s="377">
        <v>0.375</v>
      </c>
      <c r="D20" s="378">
        <v>1440</v>
      </c>
      <c r="E20" s="376"/>
      <c r="F20" s="379">
        <v>3897.7649999999999</v>
      </c>
      <c r="G20" s="501">
        <v>19.023</v>
      </c>
      <c r="H20" s="376">
        <v>44.615600000000001</v>
      </c>
      <c r="I20" s="380"/>
      <c r="J20" s="381">
        <v>20.691800000000001</v>
      </c>
      <c r="K20" s="382">
        <v>794.77250000000004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20691.8</v>
      </c>
      <c r="T20" s="335">
        <f t="shared" si="6"/>
        <v>730724.08870600001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20.6918</v>
      </c>
      <c r="AF20" s="603"/>
      <c r="AG20" s="606"/>
      <c r="AH20" s="619"/>
      <c r="AI20" s="620">
        <f t="shared" si="1"/>
        <v>20.691800000000001</v>
      </c>
      <c r="AJ20" s="625">
        <f t="shared" si="2"/>
        <v>20.691800000000001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20151218</v>
      </c>
      <c r="C21" s="377">
        <v>0.375</v>
      </c>
      <c r="D21" s="378">
        <v>1440</v>
      </c>
      <c r="E21" s="376"/>
      <c r="F21" s="379">
        <v>3873.904</v>
      </c>
      <c r="G21" s="501">
        <v>19.009</v>
      </c>
      <c r="H21" s="376">
        <v>44.342799999999997</v>
      </c>
      <c r="I21" s="380"/>
      <c r="J21" s="381">
        <v>20.758199999999999</v>
      </c>
      <c r="K21" s="382">
        <v>797.32240000000002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20758.199999999997</v>
      </c>
      <c r="T21" s="335">
        <f t="shared" si="6"/>
        <v>733068.98279399984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20.7582</v>
      </c>
      <c r="AF21" s="603"/>
      <c r="AG21" s="606"/>
      <c r="AH21" s="619"/>
      <c r="AI21" s="620">
        <f t="shared" si="1"/>
        <v>20.758199999999999</v>
      </c>
      <c r="AJ21" s="625">
        <f t="shared" si="2"/>
        <v>20.758199999999999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20151219</v>
      </c>
      <c r="C22" s="377">
        <v>0.375</v>
      </c>
      <c r="D22" s="378">
        <v>1391.133</v>
      </c>
      <c r="E22" s="376"/>
      <c r="F22" s="379">
        <v>3830.9050000000002</v>
      </c>
      <c r="G22" s="501">
        <v>18.401599999999998</v>
      </c>
      <c r="H22" s="376">
        <v>43.958599999999997</v>
      </c>
      <c r="I22" s="380"/>
      <c r="J22" s="381">
        <v>21.6509</v>
      </c>
      <c r="K22" s="382">
        <v>831.61159999999995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21650.9</v>
      </c>
      <c r="T22" s="335">
        <f t="shared" si="6"/>
        <v>764594.38870300003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21.6509</v>
      </c>
      <c r="AF22" s="603"/>
      <c r="AG22" s="606"/>
      <c r="AH22" s="614"/>
      <c r="AI22" s="620">
        <f t="shared" si="1"/>
        <v>21.6509</v>
      </c>
      <c r="AJ22" s="625">
        <f t="shared" si="2"/>
        <v>21.6509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20151220</v>
      </c>
      <c r="C23" s="377">
        <v>0.375</v>
      </c>
      <c r="D23" s="378">
        <v>23</v>
      </c>
      <c r="E23" s="376"/>
      <c r="F23" s="379">
        <v>3885.8809999999999</v>
      </c>
      <c r="G23" s="501">
        <v>16.8629</v>
      </c>
      <c r="H23" s="376">
        <v>44.94</v>
      </c>
      <c r="I23" s="380"/>
      <c r="J23" s="381">
        <v>6.2E-2</v>
      </c>
      <c r="K23" s="382">
        <v>2.3820999999999999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62</v>
      </c>
      <c r="T23" s="335">
        <f t="shared" si="6"/>
        <v>2189.50954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0.062</v>
      </c>
      <c r="AF23" s="603"/>
      <c r="AG23" s="606"/>
      <c r="AH23" s="614"/>
      <c r="AI23" s="620">
        <f t="shared" si="1"/>
        <v>6.2E-2</v>
      </c>
      <c r="AJ23" s="625">
        <f t="shared" si="2"/>
        <v>6.2E-2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20151221</v>
      </c>
      <c r="C24" s="377">
        <v>0.375</v>
      </c>
      <c r="D24" s="378">
        <v>791.36659999999995</v>
      </c>
      <c r="E24" s="376"/>
      <c r="F24" s="379">
        <v>3904.3710000000001</v>
      </c>
      <c r="G24" s="501">
        <v>18.638300000000001</v>
      </c>
      <c r="H24" s="376">
        <v>44.804699999999997</v>
      </c>
      <c r="I24" s="380"/>
      <c r="J24" s="381">
        <v>10.8378</v>
      </c>
      <c r="K24" s="382">
        <v>416.28019999999998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10837.8</v>
      </c>
      <c r="T24" s="335">
        <f t="shared" si="6"/>
        <v>382733.33052599995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10.8378</v>
      </c>
      <c r="AF24" s="603"/>
      <c r="AG24" s="606"/>
      <c r="AH24" s="614"/>
      <c r="AI24" s="620">
        <f t="shared" si="1"/>
        <v>10.8378</v>
      </c>
      <c r="AJ24" s="625">
        <f t="shared" si="2"/>
        <v>10.8378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20151222</v>
      </c>
      <c r="C25" s="377">
        <v>0.375</v>
      </c>
      <c r="D25" s="378">
        <v>1440</v>
      </c>
      <c r="E25" s="376"/>
      <c r="F25" s="379">
        <v>3902.5659999999998</v>
      </c>
      <c r="G25" s="501">
        <v>19.080100000000002</v>
      </c>
      <c r="H25" s="376">
        <v>44.640999999999998</v>
      </c>
      <c r="I25" s="380"/>
      <c r="J25" s="381">
        <v>20.743300000000001</v>
      </c>
      <c r="K25" s="382">
        <v>796.75149999999996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20743.300000000003</v>
      </c>
      <c r="T25" s="335">
        <f t="shared" si="6"/>
        <v>732542.79421100009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20.7433</v>
      </c>
      <c r="AF25" s="603"/>
      <c r="AG25" s="606"/>
      <c r="AH25" s="614"/>
      <c r="AI25" s="620">
        <f t="shared" si="1"/>
        <v>20.743300000000001</v>
      </c>
      <c r="AJ25" s="625">
        <f t="shared" si="2"/>
        <v>20.743300000000001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20151223</v>
      </c>
      <c r="C26" s="377">
        <v>0.375</v>
      </c>
      <c r="D26" s="378">
        <v>1440</v>
      </c>
      <c r="E26" s="376"/>
      <c r="F26" s="379">
        <v>3897.904</v>
      </c>
      <c r="G26" s="501">
        <v>19.087599999999998</v>
      </c>
      <c r="H26" s="376">
        <v>44.612299999999998</v>
      </c>
      <c r="I26" s="380"/>
      <c r="J26" s="381">
        <v>18.357099999999999</v>
      </c>
      <c r="K26" s="382">
        <v>705.09450000000004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18357.099999999999</v>
      </c>
      <c r="T26" s="335">
        <f t="shared" si="6"/>
        <v>648274.92865699995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18.3571</v>
      </c>
      <c r="AF26" s="603"/>
      <c r="AG26" s="606"/>
      <c r="AH26" s="614"/>
      <c r="AI26" s="620">
        <f t="shared" si="1"/>
        <v>18.357099999999999</v>
      </c>
      <c r="AJ26" s="625">
        <f t="shared" si="2"/>
        <v>18.357099999999999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20151224</v>
      </c>
      <c r="C27" s="377">
        <v>0.375</v>
      </c>
      <c r="D27" s="378">
        <v>1408.95</v>
      </c>
      <c r="E27" s="376"/>
      <c r="F27" s="379">
        <v>3910.19</v>
      </c>
      <c r="G27" s="501">
        <v>18.673400000000001</v>
      </c>
      <c r="H27" s="376">
        <v>44.822200000000002</v>
      </c>
      <c r="I27" s="380"/>
      <c r="J27" s="381">
        <v>17.106000000000002</v>
      </c>
      <c r="K27" s="382">
        <v>657.03949999999998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17106</v>
      </c>
      <c r="T27" s="335">
        <f t="shared" si="6"/>
        <v>604092.74502000003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17.106</v>
      </c>
      <c r="AF27" s="603"/>
      <c r="AG27" s="606"/>
      <c r="AH27" s="614"/>
      <c r="AI27" s="620">
        <f t="shared" si="1"/>
        <v>17.106000000000002</v>
      </c>
      <c r="AJ27" s="625">
        <f t="shared" si="2"/>
        <v>17.106000000000002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20151225</v>
      </c>
      <c r="C28" s="377">
        <v>0.375</v>
      </c>
      <c r="D28" s="378">
        <v>58.166699999999999</v>
      </c>
      <c r="E28" s="376"/>
      <c r="F28" s="379">
        <v>3930.9279999999999</v>
      </c>
      <c r="G28" s="501">
        <v>24.447700000000001</v>
      </c>
      <c r="H28" s="376">
        <v>43.938699999999997</v>
      </c>
      <c r="I28" s="380"/>
      <c r="J28" s="381">
        <v>0.15329999999999999</v>
      </c>
      <c r="K28" s="382">
        <v>5.89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153.29999999999998</v>
      </c>
      <c r="T28" s="335">
        <f t="shared" si="6"/>
        <v>5413.7389109999995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0.1533</v>
      </c>
      <c r="AF28" s="603"/>
      <c r="AG28" s="606"/>
      <c r="AH28" s="614"/>
      <c r="AI28" s="620">
        <f t="shared" si="1"/>
        <v>0.15329999999999999</v>
      </c>
      <c r="AJ28" s="625">
        <f t="shared" si="2"/>
        <v>0.15329999999999999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20151226</v>
      </c>
      <c r="C29" s="377">
        <v>0.375</v>
      </c>
      <c r="D29" s="378">
        <v>31.333300000000001</v>
      </c>
      <c r="E29" s="376"/>
      <c r="F29" s="379">
        <v>3903.26</v>
      </c>
      <c r="G29" s="501">
        <v>24.025700000000001</v>
      </c>
      <c r="H29" s="376">
        <v>43.713900000000002</v>
      </c>
      <c r="I29" s="380"/>
      <c r="J29" s="381">
        <v>8.2199999999999995E-2</v>
      </c>
      <c r="K29" s="382">
        <v>3.1566000000000001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82.199999999999989</v>
      </c>
      <c r="T29" s="335">
        <f t="shared" si="6"/>
        <v>2902.8658739999996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0.0822</v>
      </c>
      <c r="AF29" s="603"/>
      <c r="AG29" s="606"/>
      <c r="AH29" s="614"/>
      <c r="AI29" s="620">
        <f t="shared" si="1"/>
        <v>8.2199999999999995E-2</v>
      </c>
      <c r="AJ29" s="625">
        <f t="shared" si="2"/>
        <v>8.2199999999999995E-2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20151227</v>
      </c>
      <c r="C30" s="377">
        <v>0.375</v>
      </c>
      <c r="D30" s="378">
        <v>44.666699999999999</v>
      </c>
      <c r="E30" s="376"/>
      <c r="F30" s="379">
        <v>3914.3330000000001</v>
      </c>
      <c r="G30" s="501">
        <v>18.474399999999999</v>
      </c>
      <c r="H30" s="376">
        <v>44.979199999999999</v>
      </c>
      <c r="I30" s="380"/>
      <c r="J30" s="381">
        <v>0.1205</v>
      </c>
      <c r="K30" s="382">
        <v>4.6300999999999997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120.5</v>
      </c>
      <c r="T30" s="335">
        <f t="shared" si="6"/>
        <v>4255.417735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0.1205</v>
      </c>
      <c r="AF30" s="603"/>
      <c r="AG30" s="606"/>
      <c r="AH30" s="614"/>
      <c r="AI30" s="620">
        <f t="shared" si="1"/>
        <v>0.1205</v>
      </c>
      <c r="AJ30" s="625">
        <f t="shared" si="2"/>
        <v>0.1205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20151228</v>
      </c>
      <c r="C31" s="377">
        <v>0.375</v>
      </c>
      <c r="D31" s="378">
        <v>14.833299999999999</v>
      </c>
      <c r="E31" s="376"/>
      <c r="F31" s="379">
        <v>3931.172</v>
      </c>
      <c r="G31" s="501">
        <v>24.1815</v>
      </c>
      <c r="H31" s="376">
        <v>43.998199999999997</v>
      </c>
      <c r="I31" s="380"/>
      <c r="J31" s="381">
        <v>3.9199999999999999E-2</v>
      </c>
      <c r="K31" s="382">
        <v>1.5041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39.199999999999996</v>
      </c>
      <c r="T31" s="335">
        <f t="shared" si="6"/>
        <v>1384.3350639999999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0.0392</v>
      </c>
      <c r="AF31" s="603"/>
      <c r="AG31" s="606"/>
      <c r="AH31" s="614"/>
      <c r="AI31" s="620">
        <f t="shared" si="1"/>
        <v>3.9199999999999999E-2</v>
      </c>
      <c r="AJ31" s="625">
        <f t="shared" si="2"/>
        <v>3.9199999999999999E-2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20151229</v>
      </c>
      <c r="C32" s="377">
        <v>0.375</v>
      </c>
      <c r="D32" s="378">
        <v>123.1833</v>
      </c>
      <c r="E32" s="376"/>
      <c r="F32" s="379">
        <v>3911.739</v>
      </c>
      <c r="G32" s="501">
        <v>13.9825</v>
      </c>
      <c r="H32" s="376">
        <v>45.958799999999997</v>
      </c>
      <c r="I32" s="380"/>
      <c r="J32" s="381">
        <v>0.34010000000000001</v>
      </c>
      <c r="K32" s="382">
        <v>13.063000000000001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340.1</v>
      </c>
      <c r="T32" s="335">
        <f t="shared" si="6"/>
        <v>12010.519267000001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0.3401</v>
      </c>
      <c r="AF32" s="603"/>
      <c r="AG32" s="606"/>
      <c r="AH32" s="614"/>
      <c r="AI32" s="620">
        <f t="shared" si="1"/>
        <v>0.34010000000000001</v>
      </c>
      <c r="AJ32" s="625">
        <f t="shared" si="2"/>
        <v>0.34010000000000001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29</v>
      </c>
      <c r="E37" s="311" t="s">
        <v>169</v>
      </c>
      <c r="F37" s="307">
        <f>MAX(F4:F35)</f>
        <v>3931.172</v>
      </c>
      <c r="G37" s="307">
        <f>MAX(G4:G35)</f>
        <v>24.447700000000001</v>
      </c>
      <c r="I37" s="311" t="s">
        <v>175</v>
      </c>
      <c r="J37" s="316">
        <f>SUM(J5:J35)</f>
        <v>383.71089999999998</v>
      </c>
      <c r="N37" s="311" t="s">
        <v>170</v>
      </c>
      <c r="O37" s="331">
        <f>AVERAGE(O5:O35)</f>
        <v>4056.1522001235662</v>
      </c>
      <c r="P37" s="331">
        <f>AVERAGE(P5:P35)</f>
        <v>16982.298031477349</v>
      </c>
      <c r="Q37" s="332">
        <f>AVERAGE(Q5:Q35)</f>
        <v>455.78982272788522</v>
      </c>
      <c r="S37" s="339">
        <f>SUM(S5:S35)</f>
        <v>383710.89999999997</v>
      </c>
      <c r="T37" s="338">
        <f>SUM(T5:T35)</f>
        <v>13550623.808902998</v>
      </c>
      <c r="V37" s="336">
        <f>SUM(V5:V35)</f>
        <v>2079.2537548060732</v>
      </c>
      <c r="W37" s="337">
        <f>SUM(W5:W35)</f>
        <v>8705.4196206220658</v>
      </c>
      <c r="X37" s="353">
        <f>SUM(X5:X35)</f>
        <v>8251.1223613635648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402.44149999999996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3893.6911379310341</v>
      </c>
      <c r="G38" s="308">
        <f>AVERAGE(G4:G35)</f>
        <v>19.198055172413795</v>
      </c>
      <c r="I38" s="311" t="s">
        <v>181</v>
      </c>
      <c r="J38" s="317">
        <f>J37*35.31467</f>
        <v>13550.623808902999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29</v>
      </c>
      <c r="AH38" s="608"/>
      <c r="AI38" s="608"/>
      <c r="AJ38" s="621">
        <f>AJ37/SUM(AI5:AI35)</f>
        <v>1.0488143547655278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3712.0610000000001</v>
      </c>
      <c r="G39" s="309">
        <f>MIN(G4:G35)</f>
        <v>13.9825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4283.0602517241377</v>
      </c>
      <c r="G44" s="362">
        <f>G38*(1+$F$43)</f>
        <v>21.117860689655178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3504.3220241379308</v>
      </c>
      <c r="G45" s="362">
        <f>G38*(1-$F$43)</f>
        <v>17.278249655172417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abSelected="1" zoomScale="85" workbookViewId="0">
      <selection activeCell="O30" sqref="O30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12</v>
      </c>
      <c r="E3" s="367">
        <v>1</v>
      </c>
      <c r="F3" s="393">
        <v>445354</v>
      </c>
      <c r="G3" s="367">
        <v>0</v>
      </c>
      <c r="H3" s="393">
        <v>360664</v>
      </c>
      <c r="I3" s="367">
        <v>0</v>
      </c>
      <c r="J3" s="367">
        <v>0</v>
      </c>
      <c r="K3" s="367">
        <v>0</v>
      </c>
      <c r="L3" s="394">
        <v>343.27800000000002</v>
      </c>
      <c r="M3" s="393">
        <v>19.7</v>
      </c>
      <c r="N3" s="371">
        <v>0</v>
      </c>
      <c r="O3" s="538">
        <v>16471</v>
      </c>
      <c r="P3" s="539">
        <f>F4-F3</f>
        <v>16471</v>
      </c>
      <c r="Q3" s="297">
        <v>1</v>
      </c>
      <c r="R3" s="417">
        <f>Cálculos!J10</f>
        <v>8726.9834745343505</v>
      </c>
      <c r="S3" s="418">
        <f>R3*4.1868</f>
        <v>36538.134411180421</v>
      </c>
      <c r="T3" s="419">
        <f>R3*0.11237</f>
        <v>980.65113303342491</v>
      </c>
      <c r="U3" s="401"/>
      <c r="V3" s="419">
        <f>O3</f>
        <v>16471</v>
      </c>
      <c r="W3" s="420">
        <f>V3*35.31467</f>
        <v>581667.92957000004</v>
      </c>
      <c r="X3" s="401"/>
      <c r="Y3" s="421">
        <f>V3*R3/1000000</f>
        <v>143.7421448090553</v>
      </c>
      <c r="Z3" s="422">
        <f>S3*V3/1000000</f>
        <v>601.81961188655271</v>
      </c>
      <c r="AA3" s="423">
        <f>W3*T3/1000000</f>
        <v>570.41331418202697</v>
      </c>
      <c r="AE3" s="581" t="str">
        <f>RIGHT(F3,6)</f>
        <v>445354</v>
      </c>
      <c r="AF3" s="366">
        <v>319</v>
      </c>
      <c r="AG3" s="371">
        <v>1</v>
      </c>
      <c r="AH3" s="559">
        <v>771804</v>
      </c>
      <c r="AI3" s="586">
        <f>IFERROR(AE3*1,0)</f>
        <v>445354</v>
      </c>
      <c r="AJ3" s="560">
        <f>(AI3-AH3)</f>
        <v>-326450</v>
      </c>
      <c r="AL3" s="561">
        <f>AH4-AH3</f>
        <v>-771804</v>
      </c>
      <c r="AM3" s="562">
        <f>AI4-AI3</f>
        <v>16471</v>
      </c>
      <c r="AN3" s="563">
        <f>(AM3-AL3)</f>
        <v>788275</v>
      </c>
      <c r="AO3" s="587">
        <f>IFERROR(AN3/AM3,"")</f>
        <v>47.858357112500762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12</v>
      </c>
      <c r="E4" s="376">
        <v>2</v>
      </c>
      <c r="F4" s="395">
        <v>461825</v>
      </c>
      <c r="G4" s="376">
        <v>0</v>
      </c>
      <c r="H4" s="395">
        <v>361312</v>
      </c>
      <c r="I4" s="376">
        <v>0</v>
      </c>
      <c r="J4" s="376">
        <v>0</v>
      </c>
      <c r="K4" s="376">
        <v>0</v>
      </c>
      <c r="L4" s="396">
        <v>343.51100000000002</v>
      </c>
      <c r="M4" s="395">
        <v>19.5</v>
      </c>
      <c r="N4" s="380">
        <v>0</v>
      </c>
      <c r="O4" s="540">
        <v>16375</v>
      </c>
      <c r="P4" s="539">
        <f t="shared" ref="P4:P33" si="0">F5-F4</f>
        <v>16375</v>
      </c>
      <c r="Q4" s="297">
        <v>2</v>
      </c>
      <c r="R4" s="321">
        <f>Cálculos!J11</f>
        <v>9125.9745588838705</v>
      </c>
      <c r="S4" s="325">
        <f>R4*4.1868</f>
        <v>38208.630283134989</v>
      </c>
      <c r="T4" s="328">
        <f>R4*0.11237</f>
        <v>1025.4857611817806</v>
      </c>
      <c r="U4" s="401"/>
      <c r="V4" s="424">
        <f t="shared" ref="V4:V33" si="1">O4</f>
        <v>16375</v>
      </c>
      <c r="W4" s="425">
        <f>V4*35.31467</f>
        <v>578277.72124999994</v>
      </c>
      <c r="X4" s="401"/>
      <c r="Y4" s="304">
        <f>V4*R4/1000000</f>
        <v>149.4378334017234</v>
      </c>
      <c r="Z4" s="325">
        <f>S4*V4/1000000</f>
        <v>625.66632088633548</v>
      </c>
      <c r="AA4" s="328">
        <f>W4*T4/1000000</f>
        <v>593.01556915052174</v>
      </c>
      <c r="AE4" s="581" t="str">
        <f t="shared" ref="AE4:AE34" si="2">RIGHT(F4,6)</f>
        <v>461825</v>
      </c>
      <c r="AF4" s="375"/>
      <c r="AG4" s="588"/>
      <c r="AH4" s="565"/>
      <c r="AI4" s="589">
        <f t="shared" ref="AI4:AI34" si="3">IFERROR(AE4*1,0)</f>
        <v>461825</v>
      </c>
      <c r="AJ4" s="564">
        <f t="shared" ref="AJ4:AJ34" si="4">(AI4-AH4)</f>
        <v>461825</v>
      </c>
      <c r="AL4" s="561">
        <f t="shared" ref="AL4:AM33" si="5">AH5-AH4</f>
        <v>0</v>
      </c>
      <c r="AM4" s="566">
        <f t="shared" si="5"/>
        <v>16375</v>
      </c>
      <c r="AN4" s="567">
        <f t="shared" ref="AN4:AN33" si="6">(AM4-AL4)</f>
        <v>16375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12</v>
      </c>
      <c r="E5" s="376">
        <v>3</v>
      </c>
      <c r="F5" s="395">
        <v>478200</v>
      </c>
      <c r="G5" s="376">
        <v>0</v>
      </c>
      <c r="H5" s="395">
        <v>361957</v>
      </c>
      <c r="I5" s="376">
        <v>0</v>
      </c>
      <c r="J5" s="376">
        <v>0</v>
      </c>
      <c r="K5" s="376">
        <v>0</v>
      </c>
      <c r="L5" s="396">
        <v>343.42099999999999</v>
      </c>
      <c r="M5" s="395">
        <v>19.7</v>
      </c>
      <c r="N5" s="380">
        <v>0</v>
      </c>
      <c r="O5" s="540">
        <v>20900</v>
      </c>
      <c r="P5" s="539">
        <f t="shared" si="0"/>
        <v>20900</v>
      </c>
      <c r="Q5" s="297">
        <v>3</v>
      </c>
      <c r="R5" s="426">
        <f>Cálculos!J12</f>
        <v>9200.9908152304906</v>
      </c>
      <c r="S5" s="325">
        <f t="shared" ref="S5:S33" si="8">R5*4.1868</f>
        <v>38522.708345207015</v>
      </c>
      <c r="T5" s="328">
        <f t="shared" ref="T5:T33" si="9">R5*0.11237</f>
        <v>1033.9153379074503</v>
      </c>
      <c r="U5" s="401"/>
      <c r="V5" s="424">
        <f t="shared" si="1"/>
        <v>20900</v>
      </c>
      <c r="W5" s="425">
        <f t="shared" ref="W5:W33" si="10">V5*35.31467</f>
        <v>738076.603</v>
      </c>
      <c r="X5" s="401"/>
      <c r="Y5" s="304">
        <f t="shared" ref="Y5:Y33" si="11">V5*R5/1000000</f>
        <v>192.30070803831725</v>
      </c>
      <c r="Z5" s="325">
        <f t="shared" ref="Z5:Z33" si="12">S5*V5/1000000</f>
        <v>805.12460441482665</v>
      </c>
      <c r="AA5" s="328">
        <f t="shared" ref="AA5:AA33" si="13">W5*T5/1000000</f>
        <v>763.108720392328</v>
      </c>
      <c r="AE5" s="581" t="str">
        <f t="shared" si="2"/>
        <v>478200</v>
      </c>
      <c r="AF5" s="375"/>
      <c r="AG5" s="588"/>
      <c r="AH5" s="565"/>
      <c r="AI5" s="589">
        <f t="shared" si="3"/>
        <v>478200</v>
      </c>
      <c r="AJ5" s="564">
        <f t="shared" si="4"/>
        <v>478200</v>
      </c>
      <c r="AL5" s="561">
        <f t="shared" si="5"/>
        <v>0</v>
      </c>
      <c r="AM5" s="566">
        <f t="shared" si="5"/>
        <v>20900</v>
      </c>
      <c r="AN5" s="567">
        <f t="shared" si="6"/>
        <v>20900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12</v>
      </c>
      <c r="E6" s="376">
        <v>4</v>
      </c>
      <c r="F6" s="395">
        <v>499100</v>
      </c>
      <c r="G6" s="376">
        <v>0</v>
      </c>
      <c r="H6" s="395">
        <v>362776</v>
      </c>
      <c r="I6" s="376">
        <v>0</v>
      </c>
      <c r="J6" s="376">
        <v>0</v>
      </c>
      <c r="K6" s="376">
        <v>0</v>
      </c>
      <c r="L6" s="396">
        <v>343.61700000000002</v>
      </c>
      <c r="M6" s="395">
        <v>18.7</v>
      </c>
      <c r="N6" s="380">
        <v>0</v>
      </c>
      <c r="O6" s="540">
        <v>20436</v>
      </c>
      <c r="P6" s="539">
        <f t="shared" si="0"/>
        <v>20436</v>
      </c>
      <c r="Q6" s="297">
        <v>4</v>
      </c>
      <c r="R6" s="426">
        <f>Cálculos!J13</f>
        <v>8992.2088040514209</v>
      </c>
      <c r="S6" s="325">
        <f t="shared" si="8"/>
        <v>37648.579820802486</v>
      </c>
      <c r="T6" s="328">
        <f t="shared" si="9"/>
        <v>1010.4545033112581</v>
      </c>
      <c r="U6" s="401"/>
      <c r="V6" s="424">
        <f t="shared" si="1"/>
        <v>20436</v>
      </c>
      <c r="W6" s="425">
        <f t="shared" si="10"/>
        <v>721690.59612</v>
      </c>
      <c r="X6" s="401"/>
      <c r="Y6" s="304">
        <f t="shared" si="11"/>
        <v>183.76477911959483</v>
      </c>
      <c r="Z6" s="325">
        <f t="shared" si="12"/>
        <v>769.38637721791963</v>
      </c>
      <c r="AA6" s="328">
        <f t="shared" si="13"/>
        <v>729.23551284684038</v>
      </c>
      <c r="AE6" s="581" t="str">
        <f t="shared" si="2"/>
        <v>499100</v>
      </c>
      <c r="AF6" s="375"/>
      <c r="AG6" s="588"/>
      <c r="AH6" s="565"/>
      <c r="AI6" s="589">
        <f t="shared" si="3"/>
        <v>499100</v>
      </c>
      <c r="AJ6" s="564">
        <f t="shared" si="4"/>
        <v>499100</v>
      </c>
      <c r="AL6" s="561">
        <f t="shared" si="5"/>
        <v>0</v>
      </c>
      <c r="AM6" s="566">
        <f t="shared" si="5"/>
        <v>20436</v>
      </c>
      <c r="AN6" s="567">
        <f t="shared" si="6"/>
        <v>20436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12</v>
      </c>
      <c r="E7" s="376">
        <v>5</v>
      </c>
      <c r="F7" s="395">
        <v>519536</v>
      </c>
      <c r="G7" s="376">
        <v>0</v>
      </c>
      <c r="H7" s="395">
        <v>363579</v>
      </c>
      <c r="I7" s="376">
        <v>0</v>
      </c>
      <c r="J7" s="376">
        <v>0</v>
      </c>
      <c r="K7" s="376">
        <v>0</v>
      </c>
      <c r="L7" s="396">
        <v>343.88799999999998</v>
      </c>
      <c r="M7" s="395">
        <v>19</v>
      </c>
      <c r="N7" s="380">
        <v>0</v>
      </c>
      <c r="O7" s="540">
        <v>51</v>
      </c>
      <c r="P7" s="539">
        <f t="shared" si="0"/>
        <v>51</v>
      </c>
      <c r="Q7" s="297">
        <v>5</v>
      </c>
      <c r="R7" s="426">
        <f>Cálculos!J14</f>
        <v>8810.7401687061993</v>
      </c>
      <c r="S7" s="325">
        <f t="shared" si="8"/>
        <v>36888.806938339112</v>
      </c>
      <c r="T7" s="328">
        <f t="shared" si="9"/>
        <v>990.06287275751561</v>
      </c>
      <c r="U7" s="401"/>
      <c r="V7" s="424">
        <f t="shared" si="1"/>
        <v>51</v>
      </c>
      <c r="W7" s="425">
        <f t="shared" si="10"/>
        <v>1801.04817</v>
      </c>
      <c r="X7" s="401"/>
      <c r="Y7" s="304">
        <f t="shared" si="11"/>
        <v>0.44934774860401616</v>
      </c>
      <c r="Z7" s="325">
        <f t="shared" si="12"/>
        <v>1.8813291538552948</v>
      </c>
      <c r="AA7" s="328">
        <f t="shared" si="13"/>
        <v>1.7831509251648663</v>
      </c>
      <c r="AE7" s="581" t="str">
        <f t="shared" si="2"/>
        <v>519536</v>
      </c>
      <c r="AF7" s="375"/>
      <c r="AG7" s="588"/>
      <c r="AH7" s="565"/>
      <c r="AI7" s="589">
        <f t="shared" si="3"/>
        <v>519536</v>
      </c>
      <c r="AJ7" s="564">
        <f t="shared" si="4"/>
        <v>519536</v>
      </c>
      <c r="AL7" s="561">
        <f t="shared" si="5"/>
        <v>0</v>
      </c>
      <c r="AM7" s="566">
        <f t="shared" si="5"/>
        <v>51</v>
      </c>
      <c r="AN7" s="567">
        <f t="shared" si="6"/>
        <v>51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12</v>
      </c>
      <c r="E8" s="376">
        <v>6</v>
      </c>
      <c r="F8" s="395">
        <v>519587</v>
      </c>
      <c r="G8" s="376">
        <v>0</v>
      </c>
      <c r="H8" s="395">
        <v>363581</v>
      </c>
      <c r="I8" s="376">
        <v>0</v>
      </c>
      <c r="J8" s="376">
        <v>0</v>
      </c>
      <c r="K8" s="376">
        <v>0</v>
      </c>
      <c r="L8" s="396">
        <v>350.51900000000001</v>
      </c>
      <c r="M8" s="395">
        <v>17.5</v>
      </c>
      <c r="N8" s="380">
        <v>0</v>
      </c>
      <c r="O8" s="540">
        <v>13378</v>
      </c>
      <c r="P8" s="539">
        <f t="shared" si="0"/>
        <v>13378</v>
      </c>
      <c r="Q8" s="297">
        <v>6</v>
      </c>
      <c r="R8" s="426">
        <f>Cálculos!J15</f>
        <v>8857.6158940397399</v>
      </c>
      <c r="S8" s="325">
        <f t="shared" si="8"/>
        <v>37085.066225165581</v>
      </c>
      <c r="T8" s="328">
        <f t="shared" si="9"/>
        <v>995.33029801324551</v>
      </c>
      <c r="U8" s="401"/>
      <c r="V8" s="424">
        <f t="shared" si="1"/>
        <v>13378</v>
      </c>
      <c r="W8" s="425">
        <f t="shared" si="10"/>
        <v>472439.65525999997</v>
      </c>
      <c r="X8" s="401"/>
      <c r="Y8" s="304">
        <f t="shared" si="11"/>
        <v>118.49718543046365</v>
      </c>
      <c r="Z8" s="325">
        <f t="shared" si="12"/>
        <v>496.12401596026518</v>
      </c>
      <c r="AA8" s="328">
        <f t="shared" si="13"/>
        <v>470.23350286321073</v>
      </c>
      <c r="AE8" s="581" t="str">
        <f t="shared" si="2"/>
        <v>519587</v>
      </c>
      <c r="AF8" s="375"/>
      <c r="AG8" s="588"/>
      <c r="AH8" s="565"/>
      <c r="AI8" s="589">
        <f t="shared" si="3"/>
        <v>519587</v>
      </c>
      <c r="AJ8" s="564">
        <f t="shared" si="4"/>
        <v>519587</v>
      </c>
      <c r="AL8" s="561">
        <f t="shared" si="5"/>
        <v>0</v>
      </c>
      <c r="AM8" s="566">
        <f t="shared" si="5"/>
        <v>13378</v>
      </c>
      <c r="AN8" s="567">
        <f t="shared" si="6"/>
        <v>13378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12</v>
      </c>
      <c r="E9" s="376">
        <v>7</v>
      </c>
      <c r="F9" s="395">
        <v>532965</v>
      </c>
      <c r="G9" s="376">
        <v>0</v>
      </c>
      <c r="H9" s="395">
        <v>364103</v>
      </c>
      <c r="I9" s="376">
        <v>0</v>
      </c>
      <c r="J9" s="376">
        <v>0</v>
      </c>
      <c r="K9" s="376">
        <v>0</v>
      </c>
      <c r="L9" s="396">
        <v>345.96499999999997</v>
      </c>
      <c r="M9" s="395">
        <v>18.399999999999999</v>
      </c>
      <c r="N9" s="380">
        <v>0</v>
      </c>
      <c r="O9" s="540">
        <v>21531</v>
      </c>
      <c r="P9" s="539">
        <f t="shared" si="0"/>
        <v>21531</v>
      </c>
      <c r="Q9" s="297">
        <v>7</v>
      </c>
      <c r="R9" s="426">
        <f>Cálculos!J16</f>
        <v>8945.0329129541697</v>
      </c>
      <c r="S9" s="325">
        <f t="shared" si="8"/>
        <v>37451.063799956515</v>
      </c>
      <c r="T9" s="328">
        <f t="shared" si="9"/>
        <v>1005.15334842866</v>
      </c>
      <c r="U9" s="401"/>
      <c r="V9" s="424">
        <f t="shared" si="1"/>
        <v>21531</v>
      </c>
      <c r="W9" s="425">
        <f t="shared" si="10"/>
        <v>760360.15977000003</v>
      </c>
      <c r="X9" s="401"/>
      <c r="Y9" s="304">
        <f t="shared" si="11"/>
        <v>192.59550364881622</v>
      </c>
      <c r="Z9" s="325">
        <f t="shared" si="12"/>
        <v>806.35885467686364</v>
      </c>
      <c r="AA9" s="328">
        <f t="shared" si="13"/>
        <v>764.27856060456645</v>
      </c>
      <c r="AE9" s="581" t="str">
        <f t="shared" si="2"/>
        <v>532965</v>
      </c>
      <c r="AF9" s="375"/>
      <c r="AG9" s="588"/>
      <c r="AH9" s="565"/>
      <c r="AI9" s="589">
        <f t="shared" si="3"/>
        <v>532965</v>
      </c>
      <c r="AJ9" s="564">
        <f t="shared" si="4"/>
        <v>532965</v>
      </c>
      <c r="AL9" s="561">
        <f t="shared" si="5"/>
        <v>667700</v>
      </c>
      <c r="AM9" s="566">
        <f t="shared" si="5"/>
        <v>21531</v>
      </c>
      <c r="AN9" s="567">
        <f t="shared" si="6"/>
        <v>-646169</v>
      </c>
      <c r="AO9" s="590">
        <f t="shared" si="7"/>
        <v>-30.011100274023502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12</v>
      </c>
      <c r="E10" s="376">
        <v>8</v>
      </c>
      <c r="F10" s="395">
        <v>554496</v>
      </c>
      <c r="G10" s="376">
        <v>0</v>
      </c>
      <c r="H10" s="395">
        <v>364953</v>
      </c>
      <c r="I10" s="376">
        <v>0</v>
      </c>
      <c r="J10" s="376">
        <v>0</v>
      </c>
      <c r="K10" s="376">
        <v>0</v>
      </c>
      <c r="L10" s="396">
        <v>341.68599999999998</v>
      </c>
      <c r="M10" s="395">
        <v>18.899999999999999</v>
      </c>
      <c r="N10" s="380">
        <v>0</v>
      </c>
      <c r="O10" s="540">
        <v>21206</v>
      </c>
      <c r="P10" s="539">
        <f t="shared" si="0"/>
        <v>21206</v>
      </c>
      <c r="Q10" s="297">
        <v>8</v>
      </c>
      <c r="R10" s="426">
        <f>Cálculos!J17</f>
        <v>8804.8034186761506</v>
      </c>
      <c r="S10" s="325">
        <f t="shared" si="8"/>
        <v>36863.95095331331</v>
      </c>
      <c r="T10" s="328">
        <f t="shared" si="9"/>
        <v>989.39576015663897</v>
      </c>
      <c r="U10" s="401"/>
      <c r="V10" s="424">
        <f t="shared" si="1"/>
        <v>21206</v>
      </c>
      <c r="W10" s="425">
        <f t="shared" si="10"/>
        <v>748882.89202000003</v>
      </c>
      <c r="X10" s="401"/>
      <c r="Y10" s="304">
        <f t="shared" si="11"/>
        <v>186.71466129644645</v>
      </c>
      <c r="Z10" s="325">
        <f t="shared" si="12"/>
        <v>781.73694391596212</v>
      </c>
      <c r="AA10" s="328">
        <f t="shared" si="13"/>
        <v>740.94155821843015</v>
      </c>
      <c r="AE10" s="581" t="str">
        <f t="shared" si="2"/>
        <v>554496</v>
      </c>
      <c r="AF10" s="375">
        <v>319</v>
      </c>
      <c r="AG10" s="588">
        <v>8</v>
      </c>
      <c r="AH10" s="565">
        <v>667700</v>
      </c>
      <c r="AI10" s="589">
        <f t="shared" si="3"/>
        <v>554496</v>
      </c>
      <c r="AJ10" s="564">
        <f t="shared" si="4"/>
        <v>-113204</v>
      </c>
      <c r="AL10" s="561">
        <f t="shared" si="5"/>
        <v>6435</v>
      </c>
      <c r="AM10" s="566">
        <f t="shared" si="5"/>
        <v>21206</v>
      </c>
      <c r="AN10" s="567">
        <f t="shared" si="6"/>
        <v>14771</v>
      </c>
      <c r="AO10" s="590">
        <f t="shared" si="7"/>
        <v>0.69654814675091958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12</v>
      </c>
      <c r="E11" s="376">
        <v>9</v>
      </c>
      <c r="F11" s="395">
        <v>575702</v>
      </c>
      <c r="G11" s="376">
        <v>0</v>
      </c>
      <c r="H11" s="395">
        <v>365790</v>
      </c>
      <c r="I11" s="376">
        <v>0</v>
      </c>
      <c r="J11" s="376">
        <v>0</v>
      </c>
      <c r="K11" s="376">
        <v>0</v>
      </c>
      <c r="L11" s="396">
        <v>341.51100000000002</v>
      </c>
      <c r="M11" s="395">
        <v>18.7</v>
      </c>
      <c r="N11" s="380">
        <v>0</v>
      </c>
      <c r="O11" s="540">
        <v>22130</v>
      </c>
      <c r="P11" s="539">
        <f t="shared" si="0"/>
        <v>22130</v>
      </c>
      <c r="Q11" s="297">
        <v>9</v>
      </c>
      <c r="R11" s="582">
        <f>Cálculos!J18</f>
        <v>8969.9924513667193</v>
      </c>
      <c r="S11" s="325">
        <f t="shared" si="8"/>
        <v>37555.564395382178</v>
      </c>
      <c r="T11" s="328">
        <f t="shared" si="9"/>
        <v>1007.9580517600782</v>
      </c>
      <c r="V11" s="355">
        <f t="shared" si="1"/>
        <v>22130</v>
      </c>
      <c r="W11" s="409">
        <f t="shared" si="10"/>
        <v>781513.64709999994</v>
      </c>
      <c r="Y11" s="304">
        <f t="shared" si="11"/>
        <v>198.50593294874548</v>
      </c>
      <c r="Z11" s="325">
        <f t="shared" si="12"/>
        <v>831.1046400698076</v>
      </c>
      <c r="AA11" s="328">
        <f t="shared" si="13"/>
        <v>787.73297315482921</v>
      </c>
      <c r="AE11" s="581" t="str">
        <f t="shared" si="2"/>
        <v>575702</v>
      </c>
      <c r="AF11" s="375">
        <v>319</v>
      </c>
      <c r="AG11" s="588">
        <v>9</v>
      </c>
      <c r="AH11" s="565">
        <v>674135</v>
      </c>
      <c r="AI11" s="589">
        <f t="shared" si="3"/>
        <v>575702</v>
      </c>
      <c r="AJ11" s="564">
        <f t="shared" si="4"/>
        <v>-98433</v>
      </c>
      <c r="AL11" s="561">
        <f t="shared" si="5"/>
        <v>6117</v>
      </c>
      <c r="AM11" s="566">
        <f t="shared" si="5"/>
        <v>22130</v>
      </c>
      <c r="AN11" s="567">
        <f t="shared" si="6"/>
        <v>16013</v>
      </c>
      <c r="AO11" s="590">
        <f t="shared" si="7"/>
        <v>0.72358788974243105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12</v>
      </c>
      <c r="E12" s="376">
        <v>10</v>
      </c>
      <c r="F12" s="395">
        <v>597832</v>
      </c>
      <c r="G12" s="376">
        <v>0</v>
      </c>
      <c r="H12" s="395">
        <v>366661</v>
      </c>
      <c r="I12" s="376">
        <v>0</v>
      </c>
      <c r="J12" s="376">
        <v>0</v>
      </c>
      <c r="K12" s="376">
        <v>0</v>
      </c>
      <c r="L12" s="396">
        <v>341.67899999999997</v>
      </c>
      <c r="M12" s="395">
        <v>18.100000000000001</v>
      </c>
      <c r="N12" s="380">
        <v>0</v>
      </c>
      <c r="O12" s="540">
        <v>22782</v>
      </c>
      <c r="P12" s="539">
        <f t="shared" si="0"/>
        <v>22782</v>
      </c>
      <c r="Q12" s="297">
        <v>10</v>
      </c>
      <c r="R12" s="582">
        <f>Cálculos!J19</f>
        <v>9167.9457483325405</v>
      </c>
      <c r="S12" s="325">
        <f t="shared" si="8"/>
        <v>38384.355259118682</v>
      </c>
      <c r="T12" s="328">
        <f t="shared" si="9"/>
        <v>1030.2020637401276</v>
      </c>
      <c r="V12" s="355">
        <f t="shared" si="1"/>
        <v>22782</v>
      </c>
      <c r="W12" s="409">
        <f t="shared" si="10"/>
        <v>804538.81194000004</v>
      </c>
      <c r="Y12" s="304">
        <f t="shared" si="11"/>
        <v>208.86414003851192</v>
      </c>
      <c r="Z12" s="325">
        <f t="shared" si="12"/>
        <v>874.47238151324177</v>
      </c>
      <c r="AA12" s="328">
        <f t="shared" si="13"/>
        <v>828.83754441961844</v>
      </c>
      <c r="AE12" s="581" t="str">
        <f t="shared" si="2"/>
        <v>597832</v>
      </c>
      <c r="AF12" s="375">
        <v>319</v>
      </c>
      <c r="AG12" s="588">
        <v>10</v>
      </c>
      <c r="AH12" s="565">
        <v>680252</v>
      </c>
      <c r="AI12" s="589">
        <f t="shared" si="3"/>
        <v>597832</v>
      </c>
      <c r="AJ12" s="564">
        <f t="shared" si="4"/>
        <v>-82420</v>
      </c>
      <c r="AL12" s="561">
        <f t="shared" si="5"/>
        <v>10203</v>
      </c>
      <c r="AM12" s="566">
        <f t="shared" si="5"/>
        <v>22782</v>
      </c>
      <c r="AN12" s="567">
        <f t="shared" si="6"/>
        <v>12579</v>
      </c>
      <c r="AO12" s="590">
        <f t="shared" si="7"/>
        <v>0.55214643139320518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12</v>
      </c>
      <c r="E13" s="376">
        <v>11</v>
      </c>
      <c r="F13" s="395">
        <v>620614</v>
      </c>
      <c r="G13" s="376">
        <v>0</v>
      </c>
      <c r="H13" s="395">
        <v>367560</v>
      </c>
      <c r="I13" s="376">
        <v>0</v>
      </c>
      <c r="J13" s="376">
        <v>0</v>
      </c>
      <c r="K13" s="376">
        <v>0</v>
      </c>
      <c r="L13" s="396">
        <v>341.44400000000002</v>
      </c>
      <c r="M13" s="395">
        <v>18.8</v>
      </c>
      <c r="N13" s="380">
        <v>0</v>
      </c>
      <c r="O13" s="540">
        <v>18918</v>
      </c>
      <c r="P13" s="539">
        <f t="shared" si="0"/>
        <v>18918</v>
      </c>
      <c r="Q13" s="297">
        <v>11</v>
      </c>
      <c r="R13" s="582">
        <f>Cálculos!J20</f>
        <v>8794.3902685791309</v>
      </c>
      <c r="S13" s="325">
        <f t="shared" si="8"/>
        <v>36820.3531764871</v>
      </c>
      <c r="T13" s="328">
        <f t="shared" si="9"/>
        <v>988.22563448023686</v>
      </c>
      <c r="V13" s="355">
        <f t="shared" si="1"/>
        <v>18918</v>
      </c>
      <c r="W13" s="409">
        <f t="shared" si="10"/>
        <v>668082.92706000002</v>
      </c>
      <c r="Y13" s="304">
        <f t="shared" si="11"/>
        <v>166.37227510097998</v>
      </c>
      <c r="Z13" s="325">
        <f t="shared" si="12"/>
        <v>696.56744139278294</v>
      </c>
      <c r="AA13" s="328">
        <f t="shared" si="13"/>
        <v>660.21667447928235</v>
      </c>
      <c r="AE13" s="581" t="str">
        <f t="shared" si="2"/>
        <v>620614</v>
      </c>
      <c r="AF13" s="375">
        <v>319</v>
      </c>
      <c r="AG13" s="588">
        <v>11</v>
      </c>
      <c r="AH13" s="565">
        <v>690455</v>
      </c>
      <c r="AI13" s="589">
        <f t="shared" si="3"/>
        <v>620614</v>
      </c>
      <c r="AJ13" s="564">
        <f t="shared" si="4"/>
        <v>-69841</v>
      </c>
      <c r="AL13" s="561">
        <f t="shared" si="5"/>
        <v>17526</v>
      </c>
      <c r="AM13" s="566">
        <f t="shared" si="5"/>
        <v>18918</v>
      </c>
      <c r="AN13" s="567">
        <f t="shared" si="6"/>
        <v>1392</v>
      </c>
      <c r="AO13" s="590">
        <f t="shared" si="7"/>
        <v>7.3580716777672056E-2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12</v>
      </c>
      <c r="E14" s="376">
        <v>12</v>
      </c>
      <c r="F14" s="395">
        <v>639532</v>
      </c>
      <c r="G14" s="376">
        <v>0</v>
      </c>
      <c r="H14" s="395">
        <v>368308</v>
      </c>
      <c r="I14" s="376">
        <v>0</v>
      </c>
      <c r="J14" s="376">
        <v>0</v>
      </c>
      <c r="K14" s="376">
        <v>0</v>
      </c>
      <c r="L14" s="396">
        <v>341.89699999999999</v>
      </c>
      <c r="M14" s="395">
        <v>18.899999999999999</v>
      </c>
      <c r="N14" s="380">
        <v>0</v>
      </c>
      <c r="O14" s="540">
        <v>741</v>
      </c>
      <c r="P14" s="539">
        <f t="shared" si="0"/>
        <v>741</v>
      </c>
      <c r="Q14" s="297">
        <v>12</v>
      </c>
      <c r="R14" s="582">
        <f>Cálculos!J21</f>
        <v>9135.3838956786094</v>
      </c>
      <c r="S14" s="325">
        <f t="shared" si="8"/>
        <v>38248.0252944272</v>
      </c>
      <c r="T14" s="328">
        <f t="shared" si="9"/>
        <v>1026.5430883574054</v>
      </c>
      <c r="V14" s="355">
        <f t="shared" si="1"/>
        <v>741</v>
      </c>
      <c r="W14" s="409">
        <f t="shared" si="10"/>
        <v>26168.170470000001</v>
      </c>
      <c r="Y14" s="304">
        <f t="shared" si="11"/>
        <v>6.7693194666978496</v>
      </c>
      <c r="Z14" s="325">
        <f t="shared" si="12"/>
        <v>28.341786743170555</v>
      </c>
      <c r="AA14" s="328">
        <f t="shared" si="13"/>
        <v>26.862754530936854</v>
      </c>
      <c r="AE14" s="581" t="str">
        <f t="shared" si="2"/>
        <v>639532</v>
      </c>
      <c r="AF14" s="375">
        <v>319</v>
      </c>
      <c r="AG14" s="588">
        <v>12</v>
      </c>
      <c r="AH14" s="565">
        <v>707981</v>
      </c>
      <c r="AI14" s="589">
        <f t="shared" si="3"/>
        <v>639532</v>
      </c>
      <c r="AJ14" s="564">
        <f t="shared" si="4"/>
        <v>-68449</v>
      </c>
      <c r="AL14" s="561">
        <f t="shared" si="5"/>
        <v>12275</v>
      </c>
      <c r="AM14" s="566">
        <f t="shared" si="5"/>
        <v>741</v>
      </c>
      <c r="AN14" s="567">
        <f t="shared" si="6"/>
        <v>-11534</v>
      </c>
      <c r="AO14" s="590">
        <f t="shared" si="7"/>
        <v>-15.565452091767881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12</v>
      </c>
      <c r="E15" s="376">
        <v>13</v>
      </c>
      <c r="F15" s="395">
        <v>640273</v>
      </c>
      <c r="G15" s="376">
        <v>0</v>
      </c>
      <c r="H15" s="395">
        <v>368337</v>
      </c>
      <c r="I15" s="376">
        <v>0</v>
      </c>
      <c r="J15" s="376">
        <v>0</v>
      </c>
      <c r="K15" s="376">
        <v>0</v>
      </c>
      <c r="L15" s="396">
        <v>349.34800000000001</v>
      </c>
      <c r="M15" s="395">
        <v>16.8</v>
      </c>
      <c r="N15" s="380">
        <v>0</v>
      </c>
      <c r="O15" s="540">
        <v>14446</v>
      </c>
      <c r="P15" s="539">
        <f t="shared" si="0"/>
        <v>14446</v>
      </c>
      <c r="Q15" s="297">
        <v>13</v>
      </c>
      <c r="R15" s="582">
        <f>Cálculos!J22</f>
        <v>9175.5066215264706</v>
      </c>
      <c r="S15" s="325">
        <f t="shared" si="8"/>
        <v>38416.011123007025</v>
      </c>
      <c r="T15" s="328">
        <f t="shared" si="9"/>
        <v>1031.0516790609295</v>
      </c>
      <c r="V15" s="355">
        <f t="shared" si="1"/>
        <v>14446</v>
      </c>
      <c r="W15" s="409">
        <f t="shared" si="10"/>
        <v>510155.72281999997</v>
      </c>
      <c r="Y15" s="304">
        <f t="shared" si="11"/>
        <v>132.5493686545714</v>
      </c>
      <c r="Z15" s="325">
        <f t="shared" si="12"/>
        <v>554.95769668295941</v>
      </c>
      <c r="AA15" s="328">
        <f t="shared" si="13"/>
        <v>525.99691459610312</v>
      </c>
      <c r="AE15" s="581" t="str">
        <f t="shared" si="2"/>
        <v>640273</v>
      </c>
      <c r="AF15" s="375">
        <v>319</v>
      </c>
      <c r="AG15" s="588">
        <v>13</v>
      </c>
      <c r="AH15" s="565">
        <v>720256</v>
      </c>
      <c r="AI15" s="589">
        <f t="shared" si="3"/>
        <v>640273</v>
      </c>
      <c r="AJ15" s="564">
        <f t="shared" si="4"/>
        <v>-79983</v>
      </c>
      <c r="AL15" s="561">
        <f t="shared" si="5"/>
        <v>11221</v>
      </c>
      <c r="AM15" s="566">
        <f t="shared" si="5"/>
        <v>14446</v>
      </c>
      <c r="AN15" s="567">
        <f t="shared" si="6"/>
        <v>3225</v>
      </c>
      <c r="AO15" s="590">
        <f t="shared" si="7"/>
        <v>0.22324518897964835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12</v>
      </c>
      <c r="E16" s="376">
        <v>14</v>
      </c>
      <c r="F16" s="395">
        <v>654719</v>
      </c>
      <c r="G16" s="376">
        <v>0</v>
      </c>
      <c r="H16" s="395">
        <v>368898</v>
      </c>
      <c r="I16" s="376">
        <v>0</v>
      </c>
      <c r="J16" s="376">
        <v>0</v>
      </c>
      <c r="K16" s="376">
        <v>0</v>
      </c>
      <c r="L16" s="396">
        <v>345.88799999999998</v>
      </c>
      <c r="M16" s="395">
        <v>17.2</v>
      </c>
      <c r="N16" s="380">
        <v>0</v>
      </c>
      <c r="O16" s="540">
        <v>23665</v>
      </c>
      <c r="P16" s="539">
        <f t="shared" si="0"/>
        <v>23665</v>
      </c>
      <c r="Q16" s="297">
        <v>14</v>
      </c>
      <c r="R16" s="582">
        <f>Cálculos!J23</f>
        <v>9033.1491712707102</v>
      </c>
      <c r="S16" s="325">
        <f t="shared" si="8"/>
        <v>37819.988950276209</v>
      </c>
      <c r="T16" s="328">
        <f t="shared" si="9"/>
        <v>1015.0549723756897</v>
      </c>
      <c r="V16" s="355">
        <f t="shared" si="1"/>
        <v>23665</v>
      </c>
      <c r="W16" s="409">
        <f t="shared" si="10"/>
        <v>835721.66555000003</v>
      </c>
      <c r="Y16" s="304">
        <f t="shared" si="11"/>
        <v>213.76947513812138</v>
      </c>
      <c r="Z16" s="325">
        <f t="shared" si="12"/>
        <v>895.01003850828647</v>
      </c>
      <c r="AA16" s="328">
        <f t="shared" si="13"/>
        <v>848.30343213862056</v>
      </c>
      <c r="AE16" s="581" t="str">
        <f t="shared" si="2"/>
        <v>654719</v>
      </c>
      <c r="AF16" s="375">
        <v>319</v>
      </c>
      <c r="AG16" s="588">
        <v>14</v>
      </c>
      <c r="AH16" s="565">
        <v>731477</v>
      </c>
      <c r="AI16" s="589">
        <f t="shared" si="3"/>
        <v>654719</v>
      </c>
      <c r="AJ16" s="564">
        <f t="shared" si="4"/>
        <v>-76758</v>
      </c>
      <c r="AL16" s="561">
        <f t="shared" si="5"/>
        <v>-178396</v>
      </c>
      <c r="AM16" s="566">
        <f t="shared" si="5"/>
        <v>23665</v>
      </c>
      <c r="AN16" s="567">
        <f t="shared" si="6"/>
        <v>202061</v>
      </c>
      <c r="AO16" s="590">
        <f t="shared" si="7"/>
        <v>8.5383900274667237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12</v>
      </c>
      <c r="E17" s="376">
        <v>15</v>
      </c>
      <c r="F17" s="395">
        <v>678384</v>
      </c>
      <c r="G17" s="376">
        <v>0</v>
      </c>
      <c r="H17" s="395">
        <v>369825</v>
      </c>
      <c r="I17" s="376">
        <v>0</v>
      </c>
      <c r="J17" s="376">
        <v>0</v>
      </c>
      <c r="K17" s="376">
        <v>0</v>
      </c>
      <c r="L17" s="396">
        <v>342.80500000000001</v>
      </c>
      <c r="M17" s="395">
        <v>18</v>
      </c>
      <c r="N17" s="380">
        <v>0</v>
      </c>
      <c r="O17" s="540">
        <v>21591</v>
      </c>
      <c r="P17" s="539">
        <f t="shared" si="0"/>
        <v>21591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21591</v>
      </c>
      <c r="W17" s="409">
        <f t="shared" si="10"/>
        <v>762479.03997000004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678384</v>
      </c>
      <c r="AF17" s="375">
        <v>319</v>
      </c>
      <c r="AG17" s="588">
        <v>15</v>
      </c>
      <c r="AH17" s="565">
        <v>553081</v>
      </c>
      <c r="AI17" s="589">
        <f t="shared" si="3"/>
        <v>678384</v>
      </c>
      <c r="AJ17" s="564">
        <f t="shared" si="4"/>
        <v>125303</v>
      </c>
      <c r="AL17" s="561">
        <f t="shared" si="5"/>
        <v>20397</v>
      </c>
      <c r="AM17" s="566">
        <f t="shared" si="5"/>
        <v>21591</v>
      </c>
      <c r="AN17" s="567">
        <f t="shared" si="6"/>
        <v>1194</v>
      </c>
      <c r="AO17" s="590">
        <f t="shared" si="7"/>
        <v>5.5300819786021957E-2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12</v>
      </c>
      <c r="E18" s="376">
        <v>16</v>
      </c>
      <c r="F18" s="395">
        <v>699975</v>
      </c>
      <c r="G18" s="376">
        <v>0</v>
      </c>
      <c r="H18" s="395">
        <v>370689</v>
      </c>
      <c r="I18" s="376">
        <v>0</v>
      </c>
      <c r="J18" s="376">
        <v>0</v>
      </c>
      <c r="K18" s="376">
        <v>0</v>
      </c>
      <c r="L18" s="396">
        <v>336.565</v>
      </c>
      <c r="M18" s="395">
        <v>18.399999999999999</v>
      </c>
      <c r="N18" s="380">
        <v>0</v>
      </c>
      <c r="O18" s="540">
        <v>20895</v>
      </c>
      <c r="P18" s="539">
        <f t="shared" si="0"/>
        <v>20895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20895</v>
      </c>
      <c r="W18" s="409">
        <f t="shared" si="10"/>
        <v>737900.02965000004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699975</v>
      </c>
      <c r="AF18" s="375">
        <v>319</v>
      </c>
      <c r="AG18" s="588">
        <v>16</v>
      </c>
      <c r="AH18" s="565">
        <v>573478</v>
      </c>
      <c r="AI18" s="589">
        <f t="shared" si="3"/>
        <v>699975</v>
      </c>
      <c r="AJ18" s="564">
        <f t="shared" si="4"/>
        <v>126497</v>
      </c>
      <c r="AL18" s="561">
        <f t="shared" si="5"/>
        <v>17675</v>
      </c>
      <c r="AM18" s="566">
        <f t="shared" si="5"/>
        <v>20895</v>
      </c>
      <c r="AN18" s="567">
        <f t="shared" si="6"/>
        <v>3220</v>
      </c>
      <c r="AO18" s="590">
        <f t="shared" si="7"/>
        <v>0.1541038525963149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12</v>
      </c>
      <c r="E19" s="376">
        <v>17</v>
      </c>
      <c r="F19" s="395">
        <v>720870</v>
      </c>
      <c r="G19" s="376">
        <v>0</v>
      </c>
      <c r="H19" s="395">
        <v>371527</v>
      </c>
      <c r="I19" s="376">
        <v>0</v>
      </c>
      <c r="J19" s="376">
        <v>0</v>
      </c>
      <c r="K19" s="376">
        <v>0</v>
      </c>
      <c r="L19" s="396">
        <v>335.923</v>
      </c>
      <c r="M19" s="395">
        <v>18.3</v>
      </c>
      <c r="N19" s="380">
        <v>0</v>
      </c>
      <c r="O19" s="540">
        <v>20949</v>
      </c>
      <c r="P19" s="539">
        <f t="shared" si="0"/>
        <v>20949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20949</v>
      </c>
      <c r="W19" s="409">
        <f t="shared" si="10"/>
        <v>739807.02182999998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720870</v>
      </c>
      <c r="AF19" s="375">
        <v>319</v>
      </c>
      <c r="AG19" s="588">
        <v>17</v>
      </c>
      <c r="AH19" s="565">
        <v>591153</v>
      </c>
      <c r="AI19" s="589">
        <f t="shared" si="3"/>
        <v>720870</v>
      </c>
      <c r="AJ19" s="564">
        <f t="shared" si="4"/>
        <v>129717</v>
      </c>
      <c r="AL19" s="561">
        <f t="shared" si="5"/>
        <v>20703</v>
      </c>
      <c r="AM19" s="566">
        <f t="shared" si="5"/>
        <v>20949</v>
      </c>
      <c r="AN19" s="567">
        <f t="shared" si="6"/>
        <v>246</v>
      </c>
      <c r="AO19" s="590">
        <f t="shared" si="7"/>
        <v>1.1742803952455964E-2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12</v>
      </c>
      <c r="E20" s="376">
        <v>18</v>
      </c>
      <c r="F20" s="395">
        <v>741819</v>
      </c>
      <c r="G20" s="376">
        <v>0</v>
      </c>
      <c r="H20" s="395">
        <v>372368</v>
      </c>
      <c r="I20" s="376">
        <v>0</v>
      </c>
      <c r="J20" s="376">
        <v>0</v>
      </c>
      <c r="K20" s="376">
        <v>0</v>
      </c>
      <c r="L20" s="396">
        <v>335.774</v>
      </c>
      <c r="M20" s="395">
        <v>18.5</v>
      </c>
      <c r="N20" s="380">
        <v>0</v>
      </c>
      <c r="O20" s="540">
        <v>21864</v>
      </c>
      <c r="P20" s="539">
        <f t="shared" si="0"/>
        <v>21864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21864</v>
      </c>
      <c r="W20" s="409">
        <f t="shared" si="10"/>
        <v>772119.94487999997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741819</v>
      </c>
      <c r="AF20" s="375">
        <v>319</v>
      </c>
      <c r="AG20" s="588">
        <v>18</v>
      </c>
      <c r="AH20" s="565">
        <v>611856</v>
      </c>
      <c r="AI20" s="589">
        <f t="shared" si="3"/>
        <v>741819</v>
      </c>
      <c r="AJ20" s="564">
        <f t="shared" si="4"/>
        <v>129963</v>
      </c>
      <c r="AL20" s="561">
        <f t="shared" si="5"/>
        <v>21259</v>
      </c>
      <c r="AM20" s="566">
        <f t="shared" si="5"/>
        <v>21864</v>
      </c>
      <c r="AN20" s="567">
        <f t="shared" si="6"/>
        <v>605</v>
      </c>
      <c r="AO20" s="590">
        <f t="shared" si="7"/>
        <v>2.7671057446030004E-2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12</v>
      </c>
      <c r="E21" s="376">
        <v>19</v>
      </c>
      <c r="F21" s="395">
        <v>763683</v>
      </c>
      <c r="G21" s="376">
        <v>0</v>
      </c>
      <c r="H21" s="395">
        <v>373247</v>
      </c>
      <c r="I21" s="376">
        <v>0</v>
      </c>
      <c r="J21" s="376">
        <v>0</v>
      </c>
      <c r="K21" s="376">
        <v>0</v>
      </c>
      <c r="L21" s="396">
        <v>335.04199999999997</v>
      </c>
      <c r="M21" s="395">
        <v>17.600000000000001</v>
      </c>
      <c r="N21" s="380">
        <v>0</v>
      </c>
      <c r="O21" s="540">
        <v>26</v>
      </c>
      <c r="P21" s="539">
        <f t="shared" si="0"/>
        <v>26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26</v>
      </c>
      <c r="W21" s="409">
        <f t="shared" si="10"/>
        <v>918.18142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763683</v>
      </c>
      <c r="AF21" s="375">
        <v>319</v>
      </c>
      <c r="AG21" s="588">
        <v>19</v>
      </c>
      <c r="AH21" s="565">
        <v>633115</v>
      </c>
      <c r="AI21" s="589">
        <f t="shared" si="3"/>
        <v>763683</v>
      </c>
      <c r="AJ21" s="564">
        <f t="shared" si="4"/>
        <v>130568</v>
      </c>
      <c r="AL21" s="561">
        <f t="shared" si="5"/>
        <v>21562</v>
      </c>
      <c r="AM21" s="566">
        <f t="shared" si="5"/>
        <v>26</v>
      </c>
      <c r="AN21" s="567">
        <f t="shared" si="6"/>
        <v>-21536</v>
      </c>
      <c r="AO21" s="590">
        <f t="shared" si="7"/>
        <v>-828.30769230769226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12</v>
      </c>
      <c r="E22" s="376">
        <v>20</v>
      </c>
      <c r="F22" s="395">
        <v>763709</v>
      </c>
      <c r="G22" s="376">
        <v>0</v>
      </c>
      <c r="H22" s="395">
        <v>373248</v>
      </c>
      <c r="I22" s="376">
        <v>0</v>
      </c>
      <c r="J22" s="376">
        <v>0</v>
      </c>
      <c r="K22" s="376">
        <v>0</v>
      </c>
      <c r="L22" s="396">
        <v>355.36399999999998</v>
      </c>
      <c r="M22" s="395">
        <v>14.6</v>
      </c>
      <c r="N22" s="380">
        <v>0</v>
      </c>
      <c r="O22" s="540">
        <v>10960</v>
      </c>
      <c r="P22" s="539">
        <f t="shared" si="0"/>
        <v>10960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10960</v>
      </c>
      <c r="W22" s="409">
        <f t="shared" si="10"/>
        <v>387048.78320000001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763709</v>
      </c>
      <c r="AF22" s="375">
        <v>319</v>
      </c>
      <c r="AG22" s="588">
        <v>20</v>
      </c>
      <c r="AH22" s="565">
        <v>654677</v>
      </c>
      <c r="AI22" s="589">
        <f t="shared" si="3"/>
        <v>763709</v>
      </c>
      <c r="AJ22" s="564">
        <f t="shared" si="4"/>
        <v>109032</v>
      </c>
      <c r="AL22" s="561">
        <f t="shared" si="5"/>
        <v>7673</v>
      </c>
      <c r="AM22" s="566">
        <f t="shared" si="5"/>
        <v>10960</v>
      </c>
      <c r="AN22" s="567">
        <f t="shared" si="6"/>
        <v>3287</v>
      </c>
      <c r="AO22" s="590">
        <f t="shared" si="7"/>
        <v>0.2999087591240876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12</v>
      </c>
      <c r="E23" s="376">
        <v>21</v>
      </c>
      <c r="F23" s="395">
        <v>774669</v>
      </c>
      <c r="G23" s="376">
        <v>0</v>
      </c>
      <c r="H23" s="395">
        <v>373686</v>
      </c>
      <c r="I23" s="376">
        <v>0</v>
      </c>
      <c r="J23" s="376">
        <v>0</v>
      </c>
      <c r="K23" s="376">
        <v>0</v>
      </c>
      <c r="L23" s="396">
        <v>342.89</v>
      </c>
      <c r="M23" s="395">
        <v>17.8</v>
      </c>
      <c r="N23" s="380">
        <v>0</v>
      </c>
      <c r="O23" s="540">
        <v>20856</v>
      </c>
      <c r="P23" s="539">
        <f t="shared" si="0"/>
        <v>20856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20856</v>
      </c>
      <c r="W23" s="409">
        <f t="shared" si="10"/>
        <v>736522.75751999998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774669</v>
      </c>
      <c r="AF23" s="375">
        <v>319</v>
      </c>
      <c r="AG23" s="588">
        <v>21</v>
      </c>
      <c r="AH23" s="565">
        <v>662350</v>
      </c>
      <c r="AI23" s="589">
        <f t="shared" si="3"/>
        <v>774669</v>
      </c>
      <c r="AJ23" s="564">
        <f t="shared" si="4"/>
        <v>112319</v>
      </c>
      <c r="AL23" s="561">
        <f t="shared" si="5"/>
        <v>8728</v>
      </c>
      <c r="AM23" s="566">
        <f t="shared" si="5"/>
        <v>20856</v>
      </c>
      <c r="AN23" s="567">
        <f t="shared" si="6"/>
        <v>12128</v>
      </c>
      <c r="AO23" s="590">
        <f t="shared" si="7"/>
        <v>0.58151131568853087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12</v>
      </c>
      <c r="E24" s="376">
        <v>22</v>
      </c>
      <c r="F24" s="395">
        <v>795525</v>
      </c>
      <c r="G24" s="376">
        <v>0</v>
      </c>
      <c r="H24" s="395">
        <v>374525</v>
      </c>
      <c r="I24" s="376">
        <v>0</v>
      </c>
      <c r="J24" s="376">
        <v>0</v>
      </c>
      <c r="K24" s="376">
        <v>0</v>
      </c>
      <c r="L24" s="396">
        <v>335.04899999999998</v>
      </c>
      <c r="M24" s="395">
        <v>18.3</v>
      </c>
      <c r="N24" s="380">
        <v>0</v>
      </c>
      <c r="O24" s="540">
        <v>18449</v>
      </c>
      <c r="P24" s="539">
        <f t="shared" si="0"/>
        <v>18449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18449</v>
      </c>
      <c r="W24" s="409">
        <f t="shared" si="10"/>
        <v>651520.34682999994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795525</v>
      </c>
      <c r="AF24" s="375">
        <v>319</v>
      </c>
      <c r="AG24" s="588">
        <v>22</v>
      </c>
      <c r="AH24" s="565">
        <v>671078</v>
      </c>
      <c r="AI24" s="589">
        <f t="shared" si="3"/>
        <v>795525</v>
      </c>
      <c r="AJ24" s="564">
        <f t="shared" si="4"/>
        <v>124447</v>
      </c>
      <c r="AL24" s="561">
        <f t="shared" si="5"/>
        <v>22808</v>
      </c>
      <c r="AM24" s="566">
        <f t="shared" si="5"/>
        <v>18449</v>
      </c>
      <c r="AN24" s="567">
        <f t="shared" si="6"/>
        <v>-4359</v>
      </c>
      <c r="AO24" s="590">
        <f t="shared" si="7"/>
        <v>-0.23627296872459211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12</v>
      </c>
      <c r="E25" s="376">
        <v>23</v>
      </c>
      <c r="F25" s="395">
        <v>813974</v>
      </c>
      <c r="G25" s="376">
        <v>0</v>
      </c>
      <c r="H25" s="395">
        <v>375265</v>
      </c>
      <c r="I25" s="376">
        <v>0</v>
      </c>
      <c r="J25" s="376">
        <v>0</v>
      </c>
      <c r="K25" s="376">
        <v>0</v>
      </c>
      <c r="L25" s="396">
        <v>335.95569999999998</v>
      </c>
      <c r="M25" s="395">
        <v>18.3</v>
      </c>
      <c r="N25" s="380">
        <v>0</v>
      </c>
      <c r="O25" s="540">
        <v>17219</v>
      </c>
      <c r="P25" s="539">
        <f t="shared" si="0"/>
        <v>17219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17219</v>
      </c>
      <c r="W25" s="409">
        <f t="shared" si="10"/>
        <v>608083.30273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813974</v>
      </c>
      <c r="AF25" s="375">
        <v>319</v>
      </c>
      <c r="AG25" s="588">
        <v>23</v>
      </c>
      <c r="AH25" s="565">
        <v>693886</v>
      </c>
      <c r="AI25" s="589">
        <f t="shared" si="3"/>
        <v>813974</v>
      </c>
      <c r="AJ25" s="564">
        <f t="shared" si="4"/>
        <v>120088</v>
      </c>
      <c r="AL25" s="561">
        <f t="shared" si="5"/>
        <v>21962</v>
      </c>
      <c r="AM25" s="566">
        <f t="shared" si="5"/>
        <v>17219</v>
      </c>
      <c r="AN25" s="567">
        <f t="shared" si="6"/>
        <v>-4743</v>
      </c>
      <c r="AO25" s="590">
        <f t="shared" si="7"/>
        <v>-0.27545153609384981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12</v>
      </c>
      <c r="E26" s="376">
        <v>24</v>
      </c>
      <c r="F26" s="395">
        <v>831193</v>
      </c>
      <c r="G26" s="376">
        <v>0</v>
      </c>
      <c r="H26" s="395">
        <v>375953</v>
      </c>
      <c r="I26" s="376">
        <v>0</v>
      </c>
      <c r="J26" s="376">
        <v>0</v>
      </c>
      <c r="K26" s="376">
        <v>0</v>
      </c>
      <c r="L26" s="396">
        <v>337.18450000000001</v>
      </c>
      <c r="M26" s="395">
        <v>17.7</v>
      </c>
      <c r="N26" s="380">
        <v>0</v>
      </c>
      <c r="O26" s="540">
        <v>26</v>
      </c>
      <c r="P26" s="539">
        <f t="shared" si="0"/>
        <v>26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26</v>
      </c>
      <c r="W26" s="409">
        <f t="shared" si="10"/>
        <v>918.18142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831193</v>
      </c>
      <c r="AF26" s="375">
        <v>319</v>
      </c>
      <c r="AG26" s="588">
        <v>24</v>
      </c>
      <c r="AH26" s="565">
        <v>715848</v>
      </c>
      <c r="AI26" s="589">
        <f t="shared" si="3"/>
        <v>831193</v>
      </c>
      <c r="AJ26" s="564">
        <f t="shared" si="4"/>
        <v>115345</v>
      </c>
      <c r="AL26" s="561">
        <f t="shared" si="5"/>
        <v>2596</v>
      </c>
      <c r="AM26" s="566">
        <f t="shared" si="5"/>
        <v>26</v>
      </c>
      <c r="AN26" s="567">
        <f t="shared" si="6"/>
        <v>-2570</v>
      </c>
      <c r="AO26" s="590">
        <f t="shared" si="7"/>
        <v>-98.84615384615384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12</v>
      </c>
      <c r="E27" s="376">
        <v>25</v>
      </c>
      <c r="F27" s="395">
        <v>831219</v>
      </c>
      <c r="G27" s="376">
        <v>0</v>
      </c>
      <c r="H27" s="395">
        <v>375954</v>
      </c>
      <c r="I27" s="376">
        <v>0</v>
      </c>
      <c r="J27" s="376">
        <v>0</v>
      </c>
      <c r="K27" s="376">
        <v>0</v>
      </c>
      <c r="L27" s="396">
        <v>348.85879999999997</v>
      </c>
      <c r="M27" s="395">
        <v>16.600000000000001</v>
      </c>
      <c r="N27" s="380">
        <v>0</v>
      </c>
      <c r="O27" s="540">
        <v>0</v>
      </c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831219</v>
      </c>
      <c r="AF27" s="375">
        <v>319</v>
      </c>
      <c r="AG27" s="588">
        <v>25</v>
      </c>
      <c r="AH27" s="565">
        <v>718444</v>
      </c>
      <c r="AI27" s="589">
        <f t="shared" si="3"/>
        <v>831219</v>
      </c>
      <c r="AJ27" s="564">
        <f t="shared" si="4"/>
        <v>112775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12</v>
      </c>
      <c r="E28" s="376">
        <v>26</v>
      </c>
      <c r="F28" s="395">
        <v>831219</v>
      </c>
      <c r="G28" s="376">
        <v>0</v>
      </c>
      <c r="H28" s="395">
        <v>375954</v>
      </c>
      <c r="I28" s="376">
        <v>0</v>
      </c>
      <c r="J28" s="376">
        <v>0</v>
      </c>
      <c r="K28" s="376">
        <v>0</v>
      </c>
      <c r="L28" s="396">
        <v>349.87430000000001</v>
      </c>
      <c r="M28" s="395">
        <v>16.8</v>
      </c>
      <c r="N28" s="380">
        <v>0</v>
      </c>
      <c r="O28" s="540">
        <v>26</v>
      </c>
      <c r="P28" s="539">
        <f t="shared" si="0"/>
        <v>26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26</v>
      </c>
      <c r="W28" s="409">
        <f t="shared" si="10"/>
        <v>918.18142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831219</v>
      </c>
      <c r="AF28" s="375">
        <v>319</v>
      </c>
      <c r="AG28" s="588">
        <v>26</v>
      </c>
      <c r="AH28" s="565">
        <v>718444</v>
      </c>
      <c r="AI28" s="589">
        <f t="shared" si="3"/>
        <v>831219</v>
      </c>
      <c r="AJ28" s="564">
        <f t="shared" si="4"/>
        <v>112775</v>
      </c>
      <c r="AL28" s="561">
        <f t="shared" si="5"/>
        <v>25</v>
      </c>
      <c r="AM28" s="566">
        <f t="shared" si="5"/>
        <v>26</v>
      </c>
      <c r="AN28" s="567">
        <f t="shared" si="6"/>
        <v>1</v>
      </c>
      <c r="AO28" s="590">
        <f t="shared" si="7"/>
        <v>3.8461538461538464E-2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12</v>
      </c>
      <c r="E29" s="376">
        <v>27</v>
      </c>
      <c r="F29" s="395">
        <v>831245</v>
      </c>
      <c r="G29" s="376">
        <v>0</v>
      </c>
      <c r="H29" s="395">
        <v>375955</v>
      </c>
      <c r="I29" s="376">
        <v>0</v>
      </c>
      <c r="J29" s="376">
        <v>0</v>
      </c>
      <c r="K29" s="376">
        <v>0</v>
      </c>
      <c r="L29" s="396">
        <v>349.2353</v>
      </c>
      <c r="M29" s="395">
        <v>17.399999999999999</v>
      </c>
      <c r="N29" s="380">
        <v>0</v>
      </c>
      <c r="O29" s="540">
        <v>0</v>
      </c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831245</v>
      </c>
      <c r="AF29" s="375">
        <v>319</v>
      </c>
      <c r="AG29" s="588">
        <v>27</v>
      </c>
      <c r="AH29" s="565">
        <v>718469</v>
      </c>
      <c r="AI29" s="589">
        <f t="shared" si="3"/>
        <v>831245</v>
      </c>
      <c r="AJ29" s="564">
        <f t="shared" si="4"/>
        <v>112776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12</v>
      </c>
      <c r="E30" s="376">
        <v>28</v>
      </c>
      <c r="F30" s="395">
        <v>831245</v>
      </c>
      <c r="G30" s="376">
        <v>0</v>
      </c>
      <c r="H30" s="395">
        <v>375955</v>
      </c>
      <c r="I30" s="376">
        <v>0</v>
      </c>
      <c r="J30" s="376">
        <v>0</v>
      </c>
      <c r="K30" s="376">
        <v>0</v>
      </c>
      <c r="L30" s="396">
        <v>351.78739999999999</v>
      </c>
      <c r="M30" s="395">
        <v>15.2</v>
      </c>
      <c r="N30" s="380">
        <v>0</v>
      </c>
      <c r="O30" s="540">
        <v>263</v>
      </c>
      <c r="P30" s="539">
        <f t="shared" si="0"/>
        <v>263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263</v>
      </c>
      <c r="W30" s="409">
        <f t="shared" si="10"/>
        <v>9287.75821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831245</v>
      </c>
      <c r="AF30" s="375">
        <v>319</v>
      </c>
      <c r="AG30" s="588">
        <v>28</v>
      </c>
      <c r="AH30" s="565">
        <v>718724</v>
      </c>
      <c r="AI30" s="589">
        <f t="shared" si="3"/>
        <v>831245</v>
      </c>
      <c r="AJ30" s="564">
        <f t="shared" si="4"/>
        <v>112521</v>
      </c>
      <c r="AL30" s="561">
        <f t="shared" si="5"/>
        <v>14236</v>
      </c>
      <c r="AM30" s="566">
        <f t="shared" si="5"/>
        <v>263</v>
      </c>
      <c r="AN30" s="567">
        <f t="shared" si="6"/>
        <v>-13973</v>
      </c>
      <c r="AO30" s="590">
        <f t="shared" si="7"/>
        <v>-53.129277566539926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12</v>
      </c>
      <c r="E31" s="376">
        <v>29</v>
      </c>
      <c r="F31" s="395">
        <v>831508</v>
      </c>
      <c r="G31" s="376">
        <v>0</v>
      </c>
      <c r="H31" s="395">
        <v>375965</v>
      </c>
      <c r="I31" s="376">
        <v>0</v>
      </c>
      <c r="J31" s="376">
        <v>0</v>
      </c>
      <c r="K31" s="376">
        <v>0</v>
      </c>
      <c r="L31" s="396">
        <v>347.05829999999997</v>
      </c>
      <c r="M31" s="395">
        <v>14.5</v>
      </c>
      <c r="N31" s="380">
        <v>0</v>
      </c>
      <c r="O31" s="540">
        <v>0</v>
      </c>
      <c r="P31" s="539">
        <f t="shared" si="0"/>
        <v>-831508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831508</v>
      </c>
      <c r="AF31" s="375">
        <v>319</v>
      </c>
      <c r="AG31" s="588">
        <v>29</v>
      </c>
      <c r="AH31" s="565">
        <v>732960</v>
      </c>
      <c r="AI31" s="589">
        <f t="shared" si="3"/>
        <v>831508</v>
      </c>
      <c r="AJ31" s="564">
        <f t="shared" si="4"/>
        <v>98548</v>
      </c>
      <c r="AL31" s="561">
        <f t="shared" si="5"/>
        <v>20289</v>
      </c>
      <c r="AM31" s="566">
        <f t="shared" si="5"/>
        <v>-831508</v>
      </c>
      <c r="AN31" s="567">
        <f t="shared" si="6"/>
        <v>-851797</v>
      </c>
      <c r="AO31" s="590">
        <f t="shared" si="7"/>
        <v>1.0244002462994943</v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29</v>
      </c>
      <c r="F36" s="580">
        <f>F34-F3</f>
        <v>-445354</v>
      </c>
      <c r="K36" s="311" t="s">
        <v>169</v>
      </c>
      <c r="L36" s="307">
        <f>MAX(L3:L34)</f>
        <v>355.36399999999998</v>
      </c>
      <c r="M36" s="307">
        <f>MAX(M3:M34)</f>
        <v>19.7</v>
      </c>
      <c r="N36" s="311" t="s">
        <v>195</v>
      </c>
      <c r="O36" s="307">
        <f>SUM(O3:O33)</f>
        <v>386154</v>
      </c>
      <c r="Q36" s="311" t="s">
        <v>170</v>
      </c>
      <c r="R36" s="331">
        <f>AVERAGE(R3:R33)</f>
        <v>4056.1522001235662</v>
      </c>
      <c r="S36" s="331">
        <f>AVERAGE(S3:S33)</f>
        <v>16982.298031477349</v>
      </c>
      <c r="T36" s="332">
        <f>AVERAGE(T3:T33)</f>
        <v>455.78982272788522</v>
      </c>
      <c r="V36" s="339">
        <f>SUM(V3:V33)</f>
        <v>386154</v>
      </c>
      <c r="W36" s="338">
        <f>SUM(W3:W33)</f>
        <v>13636901.079179998</v>
      </c>
      <c r="Y36" s="336">
        <f>SUM(Y3:Y33)</f>
        <v>2094.3326748406494</v>
      </c>
      <c r="Z36" s="337">
        <f>SUM(Z3:Z33)</f>
        <v>8768.5520430228298</v>
      </c>
      <c r="AA36" s="353">
        <f>SUM(AA3:AA33)</f>
        <v>8310.9601825024802</v>
      </c>
      <c r="AF36" s="574" t="s">
        <v>228</v>
      </c>
      <c r="AG36" s="306">
        <f>COUNT(AG3:AG34)</f>
        <v>26</v>
      </c>
      <c r="AJ36" s="575">
        <f>SUM(AJ3:AJ33)</f>
        <v>2343321</v>
      </c>
      <c r="AK36" s="576" t="s">
        <v>188</v>
      </c>
      <c r="AL36" s="577"/>
      <c r="AM36" s="577"/>
      <c r="AN36" s="575">
        <f>SUM(AN3:AN33)</f>
        <v>-445354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343.34545862068967</v>
      </c>
      <c r="M37" s="308">
        <f>AVERAGE(M3:M34)</f>
        <v>17.858620689655176</v>
      </c>
      <c r="N37" s="311" t="s">
        <v>207</v>
      </c>
      <c r="O37" s="365">
        <f>O36*35.31467</f>
        <v>13636901.07918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3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335.04199999999997</v>
      </c>
      <c r="M38" s="309">
        <f>MIN(M3:M34)</f>
        <v>14.5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377.68000448275865</v>
      </c>
      <c r="M44" s="362">
        <f>M37*(1+$L$43)</f>
        <v>19.644482758620693</v>
      </c>
    </row>
    <row r="45" spans="1:41" x14ac:dyDescent="0.2">
      <c r="K45" s="361" t="s">
        <v>180</v>
      </c>
      <c r="L45" s="362">
        <f>L37*(1-$L$43)</f>
        <v>309.01091275862069</v>
      </c>
      <c r="M45" s="362">
        <f>M37*(1-$L$43)</f>
        <v>16.072758620689658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8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42339</v>
      </c>
      <c r="B14" s="137">
        <f>Cálculos!M10</f>
        <v>572.40007562376388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497.40007562376388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42340</v>
      </c>
      <c r="B15" s="137">
        <f>Cálculos!M11</f>
        <v>593.06521809927619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518.06521809927619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42341</v>
      </c>
      <c r="B16" s="137">
        <f>Cálculos!M12</f>
        <v>758.71662357337141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683.71662357337141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42342</v>
      </c>
      <c r="B17" s="137">
        <f>Cálculos!M13</f>
        <v>727.37691549025783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652.37691549025783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42343</v>
      </c>
      <c r="B18" s="137">
        <f>Cálculos!M14</f>
        <v>3.1012406863660318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42344</v>
      </c>
      <c r="B19" s="137">
        <f>Cálculos!M15</f>
        <v>468.05821638810073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393.05821638810073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42345</v>
      </c>
      <c r="B20" s="137">
        <f>Cálculos!M16</f>
        <v>762.48241465593094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687.48241465593094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42346</v>
      </c>
      <c r="B21" s="137">
        <f>Cálculos!M17</f>
        <v>740.81240065405927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665.81240065405927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42347</v>
      </c>
      <c r="B22" s="137">
        <f>Cálculos!M18</f>
        <v>784.80314907830723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709.80314907830723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42348</v>
      </c>
      <c r="B23" s="137">
        <f>Cálculos!M19</f>
        <v>795.89410931397344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720.89410931397344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42349</v>
      </c>
      <c r="B24" s="137">
        <f>Cálculos!M20</f>
        <v>658.2112538794338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583.2112538794338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42350</v>
      </c>
      <c r="B25" s="137">
        <f>Cálculos!M21</f>
        <v>26.771750027613702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42351</v>
      </c>
      <c r="B26" s="137">
        <f>Cálculos!M22</f>
        <v>518.0119648960117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443.0119648960117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42352</v>
      </c>
      <c r="B27" s="137">
        <f>Cálculos!M23</f>
        <v>841.30163114969673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766.30163114969673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42353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42354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42355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42356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42357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42358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42359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42360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42361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42362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42363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42364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42365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42366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42367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42368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42369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8251.0069635161635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7321.1339728021831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841.30163114969673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0.31636871378509779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1004.9726481562687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opLeftCell="A24" zoomScale="95" workbookViewId="0">
      <selection activeCell="K50" sqref="K5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42339</v>
      </c>
      <c r="B10" s="443">
        <f>'MAZDA MOTOR MANUFACTURING'!O3</f>
        <v>16471</v>
      </c>
      <c r="C10" s="444"/>
      <c r="D10" s="444"/>
      <c r="E10" s="444"/>
      <c r="F10" s="444"/>
      <c r="G10" s="445">
        <f>SUM(B10:F10)</f>
        <v>16471</v>
      </c>
      <c r="H10" s="446">
        <f>AVERAGE($G$10:$G$16)</f>
        <v>15591.714285714286</v>
      </c>
      <c r="I10" s="447">
        <f>Cálculos!I10</f>
        <v>16528.600000000002</v>
      </c>
      <c r="J10" s="444">
        <f>AVERAGE($I$10:$I$16)</f>
        <v>15565.014285714287</v>
      </c>
      <c r="K10" s="448">
        <f>(I10-G10)/I10</f>
        <v>3.4848686519125742E-3</v>
      </c>
      <c r="L10" s="449">
        <f>(J10-H10)/J10</f>
        <v>-1.7153855120135941E-3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42340</v>
      </c>
      <c r="B11" s="453">
        <f>'MAZDA MOTOR MANUFACTURING'!O4</f>
        <v>16375</v>
      </c>
      <c r="C11" s="454"/>
      <c r="D11" s="454"/>
      <c r="E11" s="454"/>
      <c r="F11" s="636"/>
      <c r="G11" s="455">
        <f t="shared" ref="G11:G40" si="0">SUM(B11:F11)</f>
        <v>16375</v>
      </c>
      <c r="H11" s="456">
        <f t="shared" ref="H11:H16" si="1">AVERAGE($G$10:$G$16)</f>
        <v>15591.714285714286</v>
      </c>
      <c r="I11" s="457">
        <f>Cálculos!I11</f>
        <v>16376.6</v>
      </c>
      <c r="J11" s="454">
        <f t="shared" ref="J11:J16" si="2">AVERAGE($I$10:$I$16)</f>
        <v>15565.014285714287</v>
      </c>
      <c r="K11" s="458">
        <f t="shared" ref="K11:K37" si="3">(I11-G11)/I11</f>
        <v>9.7700377367729801E-5</v>
      </c>
      <c r="L11" s="459">
        <f t="shared" ref="L11:L37" si="4">(J11-H11)/J11</f>
        <v>-1.7153855120135941E-3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42341</v>
      </c>
      <c r="B12" s="453">
        <f>'MAZDA MOTOR MANUFACTURING'!O5</f>
        <v>20900</v>
      </c>
      <c r="C12" s="454"/>
      <c r="D12" s="454"/>
      <c r="E12" s="454"/>
      <c r="F12" s="636"/>
      <c r="G12" s="455">
        <f t="shared" si="0"/>
        <v>20900</v>
      </c>
      <c r="H12" s="456">
        <f t="shared" si="1"/>
        <v>15591.714285714286</v>
      </c>
      <c r="I12" s="457">
        <f>Cálculos!I12</f>
        <v>20780</v>
      </c>
      <c r="J12" s="454">
        <f t="shared" si="2"/>
        <v>15565.014285714287</v>
      </c>
      <c r="K12" s="458">
        <f t="shared" si="3"/>
        <v>-5.7747834456207889E-3</v>
      </c>
      <c r="L12" s="459">
        <f t="shared" si="4"/>
        <v>-1.7153855120135941E-3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42342</v>
      </c>
      <c r="B13" s="453">
        <f>'MAZDA MOTOR MANUFACTURING'!O6</f>
        <v>20436</v>
      </c>
      <c r="C13" s="454"/>
      <c r="D13" s="454"/>
      <c r="E13" s="454"/>
      <c r="F13" s="636"/>
      <c r="G13" s="455">
        <f t="shared" si="0"/>
        <v>20436</v>
      </c>
      <c r="H13" s="456">
        <f t="shared" si="1"/>
        <v>15591.714285714286</v>
      </c>
      <c r="I13" s="457">
        <f>Cálculos!I13</f>
        <v>20384.2</v>
      </c>
      <c r="J13" s="454">
        <f t="shared" si="2"/>
        <v>15565.014285714287</v>
      </c>
      <c r="K13" s="458">
        <f t="shared" si="3"/>
        <v>-2.5411838580861289E-3</v>
      </c>
      <c r="L13" s="459">
        <f t="shared" si="4"/>
        <v>-1.7153855120135941E-3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42343</v>
      </c>
      <c r="B14" s="453">
        <f>'MAZDA MOTOR MANUFACTURING'!O7</f>
        <v>51</v>
      </c>
      <c r="C14" s="454"/>
      <c r="D14" s="454"/>
      <c r="E14" s="454"/>
      <c r="F14" s="636"/>
      <c r="G14" s="455">
        <f t="shared" si="0"/>
        <v>51</v>
      </c>
      <c r="H14" s="456">
        <f t="shared" si="1"/>
        <v>15591.714285714286</v>
      </c>
      <c r="I14" s="457">
        <f>Cálculos!I14</f>
        <v>88.7</v>
      </c>
      <c r="J14" s="454">
        <f t="shared" si="2"/>
        <v>15565.014285714287</v>
      </c>
      <c r="K14" s="458">
        <f t="shared" si="3"/>
        <v>0.4250281848928974</v>
      </c>
      <c r="L14" s="459">
        <f t="shared" si="4"/>
        <v>-1.7153855120135941E-3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42344</v>
      </c>
      <c r="B15" s="453">
        <f>'MAZDA MOTOR MANUFACTURING'!O8</f>
        <v>13378</v>
      </c>
      <c r="C15" s="454"/>
      <c r="D15" s="454"/>
      <c r="E15" s="454"/>
      <c r="F15" s="636"/>
      <c r="G15" s="455">
        <f t="shared" si="0"/>
        <v>13378</v>
      </c>
      <c r="H15" s="456">
        <f t="shared" si="1"/>
        <v>15591.714285714286</v>
      </c>
      <c r="I15" s="457">
        <f>Cálculos!I15</f>
        <v>13316.3</v>
      </c>
      <c r="J15" s="454">
        <f t="shared" si="2"/>
        <v>15565.014285714287</v>
      </c>
      <c r="K15" s="458">
        <f t="shared" si="3"/>
        <v>-4.6334191930191369E-3</v>
      </c>
      <c r="L15" s="459">
        <f t="shared" si="4"/>
        <v>-1.7153855120135941E-3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42345</v>
      </c>
      <c r="B16" s="453">
        <f>'MAZDA MOTOR MANUFACTURING'!O9</f>
        <v>21531</v>
      </c>
      <c r="C16" s="454"/>
      <c r="D16" s="454"/>
      <c r="E16" s="454"/>
      <c r="F16" s="636"/>
      <c r="G16" s="455">
        <f t="shared" si="0"/>
        <v>21531</v>
      </c>
      <c r="H16" s="456">
        <f t="shared" si="1"/>
        <v>15591.714285714286</v>
      </c>
      <c r="I16" s="457">
        <f>Cálculos!I16</f>
        <v>21480.699999999997</v>
      </c>
      <c r="J16" s="454">
        <f t="shared" si="2"/>
        <v>15565.014285714287</v>
      </c>
      <c r="K16" s="458">
        <f t="shared" si="3"/>
        <v>-2.3416369112739771E-3</v>
      </c>
      <c r="L16" s="459">
        <f t="shared" si="4"/>
        <v>-1.7153855120135941E-3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42346</v>
      </c>
      <c r="B17" s="453">
        <f>'MAZDA MOTOR MANUFACTURING'!O10</f>
        <v>21206</v>
      </c>
      <c r="C17" s="454"/>
      <c r="D17" s="454"/>
      <c r="E17" s="454"/>
      <c r="F17" s="636"/>
      <c r="G17" s="455">
        <f t="shared" si="0"/>
        <v>21206</v>
      </c>
      <c r="H17" s="456">
        <f>AVERAGE($G$17:$G$23)</f>
        <v>17698.285714285714</v>
      </c>
      <c r="I17" s="457">
        <f>Cálculos!I17</f>
        <v>21202.6</v>
      </c>
      <c r="J17" s="454">
        <f>AVERAGE($I$17:$I$23)</f>
        <v>17489.085714285717</v>
      </c>
      <c r="K17" s="458">
        <f t="shared" si="3"/>
        <v>-1.6035769198124078E-4</v>
      </c>
      <c r="L17" s="459">
        <f t="shared" si="4"/>
        <v>-1.1961745937874555E-2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42347</v>
      </c>
      <c r="B18" s="453">
        <f>'MAZDA MOTOR MANUFACTURING'!O11</f>
        <v>22130</v>
      </c>
      <c r="C18" s="454"/>
      <c r="D18" s="454"/>
      <c r="E18" s="454"/>
      <c r="F18" s="636"/>
      <c r="G18" s="455">
        <f t="shared" si="0"/>
        <v>22130</v>
      </c>
      <c r="H18" s="456">
        <f t="shared" ref="H18:H23" si="7">AVERAGE($G$17:$G$23)</f>
        <v>17698.285714285714</v>
      </c>
      <c r="I18" s="457">
        <f>Cálculos!I18</f>
        <v>22048</v>
      </c>
      <c r="J18" s="454">
        <f t="shared" ref="J18:J23" si="8">AVERAGE($I$17:$I$23)</f>
        <v>17489.085714285717</v>
      </c>
      <c r="K18" s="458">
        <f t="shared" si="3"/>
        <v>-3.7191582002902759E-3</v>
      </c>
      <c r="L18" s="459">
        <f t="shared" si="4"/>
        <v>-1.1961745937874555E-2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42348</v>
      </c>
      <c r="B19" s="453">
        <f>'MAZDA MOTOR MANUFACTURING'!O12</f>
        <v>22782</v>
      </c>
      <c r="C19" s="454"/>
      <c r="D19" s="454"/>
      <c r="E19" s="454"/>
      <c r="F19" s="636"/>
      <c r="G19" s="455">
        <f t="shared" si="0"/>
        <v>22782</v>
      </c>
      <c r="H19" s="456">
        <f t="shared" si="7"/>
        <v>17698.285714285714</v>
      </c>
      <c r="I19" s="457">
        <f>Cálculos!I19</f>
        <v>21876.799999999999</v>
      </c>
      <c r="J19" s="454">
        <f t="shared" si="8"/>
        <v>17489.085714285717</v>
      </c>
      <c r="K19" s="458">
        <f t="shared" si="3"/>
        <v>-4.1377166678856173E-2</v>
      </c>
      <c r="L19" s="459">
        <f t="shared" si="4"/>
        <v>-1.1961745937874555E-2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42349</v>
      </c>
      <c r="B20" s="453">
        <f>'MAZDA MOTOR MANUFACTURING'!O13</f>
        <v>18918</v>
      </c>
      <c r="C20" s="454"/>
      <c r="D20" s="454"/>
      <c r="E20" s="454"/>
      <c r="F20" s="636"/>
      <c r="G20" s="455">
        <f t="shared" si="0"/>
        <v>18918</v>
      </c>
      <c r="H20" s="456">
        <f t="shared" si="7"/>
        <v>17698.285714285714</v>
      </c>
      <c r="I20" s="457">
        <f>Cálculos!I20</f>
        <v>18860.800000000003</v>
      </c>
      <c r="J20" s="454">
        <f t="shared" si="8"/>
        <v>17489.085714285717</v>
      </c>
      <c r="K20" s="458">
        <f t="shared" si="3"/>
        <v>-3.0327451645739884E-3</v>
      </c>
      <c r="L20" s="459">
        <f t="shared" si="4"/>
        <v>-1.1961745937874555E-2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42350</v>
      </c>
      <c r="B21" s="453">
        <f>'MAZDA MOTOR MANUFACTURING'!O14</f>
        <v>741</v>
      </c>
      <c r="C21" s="454"/>
      <c r="D21" s="454"/>
      <c r="E21" s="454"/>
      <c r="F21" s="636"/>
      <c r="G21" s="455">
        <f t="shared" si="0"/>
        <v>741</v>
      </c>
      <c r="H21" s="456">
        <f t="shared" si="7"/>
        <v>17698.285714285714</v>
      </c>
      <c r="I21" s="457">
        <f>Cálculos!I21</f>
        <v>738.5</v>
      </c>
      <c r="J21" s="454">
        <f t="shared" si="8"/>
        <v>17489.085714285717</v>
      </c>
      <c r="K21" s="458">
        <f t="shared" si="3"/>
        <v>-3.3852403520649968E-3</v>
      </c>
      <c r="L21" s="459">
        <f t="shared" si="4"/>
        <v>-1.1961745937874555E-2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42351</v>
      </c>
      <c r="B22" s="453">
        <f>'MAZDA MOTOR MANUFACTURING'!O15</f>
        <v>14446</v>
      </c>
      <c r="C22" s="454"/>
      <c r="D22" s="454"/>
      <c r="E22" s="454"/>
      <c r="F22" s="636"/>
      <c r="G22" s="455">
        <f t="shared" si="0"/>
        <v>14446</v>
      </c>
      <c r="H22" s="456">
        <f t="shared" si="7"/>
        <v>17698.285714285714</v>
      </c>
      <c r="I22" s="457">
        <f>Cálculos!I22</f>
        <v>14226.900000000001</v>
      </c>
      <c r="J22" s="454">
        <f t="shared" si="8"/>
        <v>17489.085714285717</v>
      </c>
      <c r="K22" s="458">
        <f t="shared" si="3"/>
        <v>-1.5400403461049036E-2</v>
      </c>
      <c r="L22" s="459">
        <f t="shared" si="4"/>
        <v>-1.1961745937874555E-2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42352</v>
      </c>
      <c r="B23" s="453">
        <f>'MAZDA MOTOR MANUFACTURING'!O16</f>
        <v>23665</v>
      </c>
      <c r="C23" s="454"/>
      <c r="D23" s="454"/>
      <c r="E23" s="454"/>
      <c r="F23" s="636"/>
      <c r="G23" s="455">
        <f t="shared" si="0"/>
        <v>23665</v>
      </c>
      <c r="H23" s="456">
        <f t="shared" si="7"/>
        <v>17698.285714285714</v>
      </c>
      <c r="I23" s="457">
        <f>Cálculos!I23</f>
        <v>23470</v>
      </c>
      <c r="J23" s="454">
        <f t="shared" si="8"/>
        <v>17489.085714285717</v>
      </c>
      <c r="K23" s="458">
        <f t="shared" si="3"/>
        <v>-8.3084789092458464E-3</v>
      </c>
      <c r="L23" s="459">
        <f t="shared" si="4"/>
        <v>-1.1961745937874555E-2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42353</v>
      </c>
      <c r="B24" s="453">
        <f>'MAZDA MOTOR MANUFACTURING'!O17</f>
        <v>21591</v>
      </c>
      <c r="C24" s="454"/>
      <c r="D24" s="454"/>
      <c r="E24" s="454"/>
      <c r="F24" s="636"/>
      <c r="G24" s="455">
        <f t="shared" si="0"/>
        <v>21591</v>
      </c>
      <c r="H24" s="456">
        <f>AVERAGE($G$24:$G$30)</f>
        <v>16734.428571428572</v>
      </c>
      <c r="I24" s="457">
        <f>Cálculos!I24</f>
        <v>21389.8</v>
      </c>
      <c r="J24" s="454">
        <f>AVERAGE($I$24:$I$30)</f>
        <v>16590.542857142857</v>
      </c>
      <c r="K24" s="458">
        <f t="shared" si="3"/>
        <v>-9.4063525605662859E-3</v>
      </c>
      <c r="L24" s="459">
        <f t="shared" si="4"/>
        <v>-8.672755046334588E-3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42354</v>
      </c>
      <c r="B25" s="453">
        <f>'MAZDA MOTOR MANUFACTURING'!O18</f>
        <v>20895</v>
      </c>
      <c r="C25" s="454"/>
      <c r="D25" s="454"/>
      <c r="E25" s="454"/>
      <c r="F25" s="636"/>
      <c r="G25" s="455">
        <f t="shared" si="0"/>
        <v>20895</v>
      </c>
      <c r="H25" s="456">
        <f t="shared" ref="H25:H30" si="9">AVERAGE($G$24:$G$30)</f>
        <v>16734.428571428572</v>
      </c>
      <c r="I25" s="457">
        <f>Cálculos!I25</f>
        <v>20691.8</v>
      </c>
      <c r="J25" s="454">
        <f t="shared" ref="J25:J30" si="10">AVERAGE($I$24:$I$30)</f>
        <v>16590.542857142857</v>
      </c>
      <c r="K25" s="458">
        <f t="shared" si="3"/>
        <v>-9.8203152939812261E-3</v>
      </c>
      <c r="L25" s="459">
        <f t="shared" si="4"/>
        <v>-8.672755046334588E-3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42355</v>
      </c>
      <c r="B26" s="453">
        <f>'MAZDA MOTOR MANUFACTURING'!O19</f>
        <v>20949</v>
      </c>
      <c r="C26" s="454"/>
      <c r="D26" s="454"/>
      <c r="E26" s="454"/>
      <c r="F26" s="636"/>
      <c r="G26" s="455">
        <f t="shared" si="0"/>
        <v>20949</v>
      </c>
      <c r="H26" s="456">
        <f t="shared" si="9"/>
        <v>16734.428571428572</v>
      </c>
      <c r="I26" s="457">
        <f>Cálculos!I26</f>
        <v>20758.199999999997</v>
      </c>
      <c r="J26" s="454">
        <f t="shared" si="10"/>
        <v>16590.542857142857</v>
      </c>
      <c r="K26" s="458">
        <f t="shared" si="3"/>
        <v>-9.1915484001504431E-3</v>
      </c>
      <c r="L26" s="459">
        <f t="shared" si="4"/>
        <v>-8.672755046334588E-3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42356</v>
      </c>
      <c r="B27" s="453">
        <f>'MAZDA MOTOR MANUFACTURING'!O20</f>
        <v>21864</v>
      </c>
      <c r="C27" s="454"/>
      <c r="D27" s="454"/>
      <c r="E27" s="454"/>
      <c r="F27" s="636"/>
      <c r="G27" s="455">
        <f t="shared" si="0"/>
        <v>21864</v>
      </c>
      <c r="H27" s="456">
        <f t="shared" si="9"/>
        <v>16734.428571428572</v>
      </c>
      <c r="I27" s="457">
        <f>Cálculos!I27</f>
        <v>21650.9</v>
      </c>
      <c r="J27" s="454">
        <f t="shared" si="10"/>
        <v>16590.542857142857</v>
      </c>
      <c r="K27" s="458">
        <f t="shared" si="3"/>
        <v>-9.8425469610962379E-3</v>
      </c>
      <c r="L27" s="459">
        <f t="shared" si="4"/>
        <v>-8.672755046334588E-3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42357</v>
      </c>
      <c r="B28" s="453">
        <f>'MAZDA MOTOR MANUFACTURING'!O21</f>
        <v>26</v>
      </c>
      <c r="C28" s="454"/>
      <c r="D28" s="454"/>
      <c r="E28" s="454"/>
      <c r="F28" s="636"/>
      <c r="G28" s="455">
        <f t="shared" si="0"/>
        <v>26</v>
      </c>
      <c r="H28" s="456">
        <f t="shared" si="9"/>
        <v>16734.428571428572</v>
      </c>
      <c r="I28" s="457">
        <f>Cálculos!I28</f>
        <v>62</v>
      </c>
      <c r="J28" s="454">
        <f t="shared" si="10"/>
        <v>16590.542857142857</v>
      </c>
      <c r="K28" s="458">
        <f t="shared" si="3"/>
        <v>0.58064516129032262</v>
      </c>
      <c r="L28" s="459">
        <f t="shared" si="4"/>
        <v>-8.672755046334588E-3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42358</v>
      </c>
      <c r="B29" s="453">
        <f>'MAZDA MOTOR MANUFACTURING'!O22</f>
        <v>10960</v>
      </c>
      <c r="C29" s="454"/>
      <c r="D29" s="454"/>
      <c r="E29" s="454"/>
      <c r="F29" s="636"/>
      <c r="G29" s="455">
        <f t="shared" si="0"/>
        <v>10960</v>
      </c>
      <c r="H29" s="456">
        <f t="shared" si="9"/>
        <v>16734.428571428572</v>
      </c>
      <c r="I29" s="457">
        <f>Cálculos!I29</f>
        <v>10837.8</v>
      </c>
      <c r="J29" s="454">
        <f t="shared" si="10"/>
        <v>16590.542857142857</v>
      </c>
      <c r="K29" s="458">
        <f t="shared" si="3"/>
        <v>-1.1275351086013834E-2</v>
      </c>
      <c r="L29" s="459">
        <f t="shared" si="4"/>
        <v>-8.672755046334588E-3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42359</v>
      </c>
      <c r="B30" s="453">
        <f>'MAZDA MOTOR MANUFACTURING'!O23</f>
        <v>20856</v>
      </c>
      <c r="C30" s="454"/>
      <c r="D30" s="454"/>
      <c r="E30" s="454"/>
      <c r="F30" s="636"/>
      <c r="G30" s="455">
        <f t="shared" si="0"/>
        <v>20856</v>
      </c>
      <c r="H30" s="456">
        <f t="shared" si="9"/>
        <v>16734.428571428572</v>
      </c>
      <c r="I30" s="457">
        <f>Cálculos!I30</f>
        <v>20743.300000000003</v>
      </c>
      <c r="J30" s="454">
        <f t="shared" si="10"/>
        <v>16590.542857142857</v>
      </c>
      <c r="K30" s="458">
        <f t="shared" si="3"/>
        <v>-5.4330795967853273E-3</v>
      </c>
      <c r="L30" s="459">
        <f t="shared" si="4"/>
        <v>-8.672755046334588E-3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42360</v>
      </c>
      <c r="B31" s="453">
        <f>'MAZDA MOTOR MANUFACTURING'!O24</f>
        <v>18449</v>
      </c>
      <c r="C31" s="454"/>
      <c r="D31" s="454"/>
      <c r="E31" s="454"/>
      <c r="F31" s="636"/>
      <c r="G31" s="455">
        <f t="shared" si="0"/>
        <v>18449</v>
      </c>
      <c r="H31" s="456">
        <f t="shared" ref="H31:H37" si="11">AVERAGE($G$31:$G$37)</f>
        <v>5140.4285714285716</v>
      </c>
      <c r="I31" s="457">
        <f>Cálculos!I31</f>
        <v>18357.099999999999</v>
      </c>
      <c r="J31" s="454">
        <f>AVERAGE($I$31:$I$37)</f>
        <v>5171.1999999999989</v>
      </c>
      <c r="K31" s="458">
        <f t="shared" si="3"/>
        <v>-5.0062373686476326E-3</v>
      </c>
      <c r="L31" s="459">
        <f t="shared" si="4"/>
        <v>5.9505392503533721E-3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42361</v>
      </c>
      <c r="B32" s="453">
        <f>'MAZDA MOTOR MANUFACTURING'!O25</f>
        <v>17219</v>
      </c>
      <c r="C32" s="454"/>
      <c r="D32" s="454"/>
      <c r="E32" s="454"/>
      <c r="F32" s="636"/>
      <c r="G32" s="455">
        <f t="shared" si="0"/>
        <v>17219</v>
      </c>
      <c r="H32" s="456">
        <f t="shared" si="11"/>
        <v>5140.4285714285716</v>
      </c>
      <c r="I32" s="457">
        <f>Cálculos!I32</f>
        <v>17106</v>
      </c>
      <c r="J32" s="454">
        <f t="shared" ref="J32:J37" si="12">AVERAGE($I$31:$I$37)</f>
        <v>5171.1999999999989</v>
      </c>
      <c r="K32" s="458">
        <f t="shared" si="3"/>
        <v>-6.6058692856307728E-3</v>
      </c>
      <c r="L32" s="459">
        <f t="shared" si="4"/>
        <v>5.9505392503533721E-3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42362</v>
      </c>
      <c r="B33" s="453">
        <f>'MAZDA MOTOR MANUFACTURING'!O26</f>
        <v>26</v>
      </c>
      <c r="C33" s="454"/>
      <c r="D33" s="454"/>
      <c r="E33" s="454"/>
      <c r="F33" s="636"/>
      <c r="G33" s="455">
        <f t="shared" si="0"/>
        <v>26</v>
      </c>
      <c r="H33" s="456">
        <f t="shared" si="11"/>
        <v>5140.4285714285716</v>
      </c>
      <c r="I33" s="457">
        <f>Cálculos!I33</f>
        <v>153.29999999999998</v>
      </c>
      <c r="J33" s="454">
        <f t="shared" si="12"/>
        <v>5171.1999999999989</v>
      </c>
      <c r="K33" s="458">
        <f t="shared" si="3"/>
        <v>0.83039791258969342</v>
      </c>
      <c r="L33" s="459">
        <f t="shared" si="4"/>
        <v>5.9505392503533721E-3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42363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5140.4285714285716</v>
      </c>
      <c r="I34" s="457">
        <f>Cálculos!I34</f>
        <v>82.199999999999989</v>
      </c>
      <c r="J34" s="454">
        <f t="shared" si="12"/>
        <v>5171.1999999999989</v>
      </c>
      <c r="K34" s="458">
        <f t="shared" si="3"/>
        <v>1</v>
      </c>
      <c r="L34" s="459">
        <f t="shared" si="4"/>
        <v>5.9505392503533721E-3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42364</v>
      </c>
      <c r="B35" s="453">
        <f>'MAZDA MOTOR MANUFACTURING'!O28</f>
        <v>26</v>
      </c>
      <c r="C35" s="454"/>
      <c r="D35" s="454"/>
      <c r="E35" s="454"/>
      <c r="F35" s="636"/>
      <c r="G35" s="455">
        <f t="shared" si="0"/>
        <v>26</v>
      </c>
      <c r="H35" s="456">
        <f t="shared" si="11"/>
        <v>5140.4285714285716</v>
      </c>
      <c r="I35" s="457">
        <f>Cálculos!I35</f>
        <v>120.5</v>
      </c>
      <c r="J35" s="454">
        <f t="shared" si="12"/>
        <v>5171.1999999999989</v>
      </c>
      <c r="K35" s="458">
        <f t="shared" si="3"/>
        <v>0.78423236514522821</v>
      </c>
      <c r="L35" s="459">
        <f t="shared" si="4"/>
        <v>5.9505392503533721E-3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42365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5140.4285714285716</v>
      </c>
      <c r="I36" s="457">
        <f>Cálculos!I36</f>
        <v>39.199999999999996</v>
      </c>
      <c r="J36" s="454">
        <f t="shared" si="12"/>
        <v>5171.1999999999989</v>
      </c>
      <c r="K36" s="458">
        <f t="shared" si="3"/>
        <v>1</v>
      </c>
      <c r="L36" s="459">
        <f t="shared" si="4"/>
        <v>5.9505392503533721E-3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42366</v>
      </c>
      <c r="B37" s="453">
        <f>'MAZDA MOTOR MANUFACTURING'!O30</f>
        <v>263</v>
      </c>
      <c r="C37" s="454"/>
      <c r="D37" s="454"/>
      <c r="E37" s="454"/>
      <c r="F37" s="636"/>
      <c r="G37" s="455">
        <f t="shared" si="0"/>
        <v>263</v>
      </c>
      <c r="H37" s="456">
        <f t="shared" si="11"/>
        <v>5140.4285714285716</v>
      </c>
      <c r="I37" s="457">
        <f>Cálculos!I37</f>
        <v>340.1</v>
      </c>
      <c r="J37" s="454">
        <f t="shared" si="12"/>
        <v>5171.1999999999989</v>
      </c>
      <c r="K37" s="458">
        <f t="shared" si="3"/>
        <v>0.22669802999117911</v>
      </c>
      <c r="L37" s="459">
        <f t="shared" si="4"/>
        <v>5.9505392503533721E-3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42367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42368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42369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386154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386154</v>
      </c>
      <c r="H41" s="470">
        <f t="shared" si="14"/>
        <v>386154.00000000012</v>
      </c>
      <c r="I41" s="470">
        <f t="shared" si="14"/>
        <v>383710.89999999997</v>
      </c>
      <c r="J41" s="470">
        <f t="shared" si="14"/>
        <v>383710.9000000002</v>
      </c>
      <c r="K41" s="471">
        <f>(J41-H41)/J41</f>
        <v>-6.3670330970528001E-3</v>
      </c>
      <c r="L41" s="472">
        <f>(J41-H41)/J41</f>
        <v>-6.3670330970528001E-3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233030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233030</v>
      </c>
      <c r="H43" s="478">
        <f t="shared" si="15"/>
        <v>233030</v>
      </c>
      <c r="I43" s="478">
        <f t="shared" si="15"/>
        <v>231378.69999999998</v>
      </c>
      <c r="J43" s="478">
        <f t="shared" si="15"/>
        <v>231378.7000000001</v>
      </c>
      <c r="K43" s="479">
        <f>(J43-H43)/J43</f>
        <v>-7.1367848466600443E-3</v>
      </c>
      <c r="L43" s="480">
        <f>(H43-J43)/H43</f>
        <v>7.0862120756979832E-3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231378.69999999998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231378.69999999998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153124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153124</v>
      </c>
      <c r="H48" s="478">
        <f t="shared" si="16"/>
        <v>153124.00000000006</v>
      </c>
      <c r="I48" s="478">
        <f t="shared" si="16"/>
        <v>152332.20000000001</v>
      </c>
      <c r="J48" s="478">
        <f t="shared" si="16"/>
        <v>152332.20000000007</v>
      </c>
      <c r="K48" s="479">
        <f>(J48-H48)/J48</f>
        <v>-5.197850487290199E-3</v>
      </c>
      <c r="L48" s="492">
        <f>(H48-J48)/H48</f>
        <v>5.1709725451267469E-3</v>
      </c>
      <c r="M48" s="427"/>
      <c r="N48" s="428"/>
      <c r="O48" s="451">
        <f>SUM(O24:O39)</f>
        <v>12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152332.20000000001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152332.20000000001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42339</v>
      </c>
      <c r="B10" s="497">
        <f>INTERCONEXION!D5</f>
        <v>1440</v>
      </c>
      <c r="C10" s="498">
        <v>0</v>
      </c>
      <c r="D10" s="498">
        <f>INTERCONEXION!F5</f>
        <v>3925.1170000000002</v>
      </c>
      <c r="E10" s="496">
        <f>G10*1.8+32</f>
        <v>66.726680000000002</v>
      </c>
      <c r="F10" s="499">
        <f>D10*1</f>
        <v>3925.1170000000002</v>
      </c>
      <c r="G10" s="499">
        <f>INTERCONEXION!G5</f>
        <v>19.2926</v>
      </c>
      <c r="H10" s="499">
        <f>C10/10</f>
        <v>0</v>
      </c>
      <c r="I10" s="508">
        <f>INTERCONEXION!J5*1000</f>
        <v>16528.600000000002</v>
      </c>
      <c r="J10" s="89">
        <v>8726.9834745343505</v>
      </c>
      <c r="K10" s="123"/>
      <c r="L10" s="509">
        <f>I10*J10/1000000</f>
        <v>144.24481905718849</v>
      </c>
      <c r="M10" s="509">
        <f>L10/0.252</f>
        <v>572.40007562376388</v>
      </c>
    </row>
    <row r="11" spans="1:14" x14ac:dyDescent="0.2">
      <c r="A11" s="98">
        <f>A10+1</f>
        <v>42340</v>
      </c>
      <c r="B11" s="497">
        <f>INTERCONEXION!D6</f>
        <v>1440</v>
      </c>
      <c r="C11" s="498">
        <v>0</v>
      </c>
      <c r="D11" s="498">
        <f>INTERCONEXION!F6</f>
        <v>3927.3850000000002</v>
      </c>
      <c r="E11" s="496">
        <f t="shared" ref="E11:E40" si="0">G11*1.8+32</f>
        <v>66.659359999999992</v>
      </c>
      <c r="F11" s="499">
        <f t="shared" ref="F11:F40" si="1">D11*1</f>
        <v>3927.3850000000002</v>
      </c>
      <c r="G11" s="499">
        <f>INTERCONEXION!G6</f>
        <v>19.255199999999999</v>
      </c>
      <c r="H11" s="499">
        <f t="shared" ref="H11:H37" si="2">C11/10</f>
        <v>0</v>
      </c>
      <c r="I11" s="508">
        <f>INTERCONEXION!J6*1000</f>
        <v>16376.6</v>
      </c>
      <c r="J11" s="89">
        <v>9125.9745588838705</v>
      </c>
      <c r="K11" s="107"/>
      <c r="L11" s="509">
        <f t="shared" ref="L11:L37" si="3">I11*J11/1000000</f>
        <v>149.45243496101762</v>
      </c>
      <c r="M11" s="509">
        <f t="shared" ref="M11:M40" si="4">L11/0.252</f>
        <v>593.06521809927619</v>
      </c>
      <c r="N11" s="110"/>
    </row>
    <row r="12" spans="1:14" x14ac:dyDescent="0.2">
      <c r="A12" s="98">
        <f t="shared" ref="A12:A37" si="5">A11+1</f>
        <v>42341</v>
      </c>
      <c r="B12" s="497">
        <f>INTERCONEXION!D7</f>
        <v>1440</v>
      </c>
      <c r="C12" s="498">
        <v>0</v>
      </c>
      <c r="D12" s="498">
        <f>INTERCONEXION!F7</f>
        <v>3910.7370000000001</v>
      </c>
      <c r="E12" s="496">
        <f t="shared" si="0"/>
        <v>64.831459999999993</v>
      </c>
      <c r="F12" s="499">
        <f t="shared" si="1"/>
        <v>3910.7370000000001</v>
      </c>
      <c r="G12" s="499">
        <f>INTERCONEXION!G7</f>
        <v>18.239699999999999</v>
      </c>
      <c r="H12" s="499">
        <f t="shared" si="2"/>
        <v>0</v>
      </c>
      <c r="I12" s="508">
        <f>INTERCONEXION!J7*1000</f>
        <v>20780</v>
      </c>
      <c r="J12" s="89">
        <v>9200.9908152304906</v>
      </c>
      <c r="K12" s="217"/>
      <c r="L12" s="509">
        <f t="shared" si="3"/>
        <v>191.19658914048961</v>
      </c>
      <c r="M12" s="509">
        <f t="shared" si="4"/>
        <v>758.71662357337141</v>
      </c>
    </row>
    <row r="13" spans="1:14" x14ac:dyDescent="0.2">
      <c r="A13" s="98">
        <f t="shared" si="5"/>
        <v>42342</v>
      </c>
      <c r="B13" s="497">
        <f>INTERCONEXION!D8</f>
        <v>1394.35</v>
      </c>
      <c r="C13" s="498">
        <v>0</v>
      </c>
      <c r="D13" s="498">
        <f>INTERCONEXION!F8</f>
        <v>3839.3560000000002</v>
      </c>
      <c r="E13" s="496">
        <f t="shared" si="0"/>
        <v>65.235379999999992</v>
      </c>
      <c r="F13" s="499">
        <f t="shared" si="1"/>
        <v>3839.3560000000002</v>
      </c>
      <c r="G13" s="499">
        <f>INTERCONEXION!G8</f>
        <v>18.464099999999998</v>
      </c>
      <c r="H13" s="499">
        <f t="shared" si="2"/>
        <v>0</v>
      </c>
      <c r="I13" s="508">
        <f>INTERCONEXION!J8*1000</f>
        <v>20384.2</v>
      </c>
      <c r="J13" s="89">
        <v>8992.2088040514209</v>
      </c>
      <c r="K13" s="127"/>
      <c r="L13" s="509">
        <f t="shared" si="3"/>
        <v>183.29898270354497</v>
      </c>
      <c r="M13" s="509">
        <f t="shared" si="4"/>
        <v>727.37691549025783</v>
      </c>
    </row>
    <row r="14" spans="1:14" x14ac:dyDescent="0.2">
      <c r="A14" s="98">
        <f t="shared" si="5"/>
        <v>42343</v>
      </c>
      <c r="B14" s="497">
        <f>INTERCONEXION!D9</f>
        <v>28.866700000000002</v>
      </c>
      <c r="C14" s="498">
        <v>0</v>
      </c>
      <c r="D14" s="498">
        <f>INTERCONEXION!F9</f>
        <v>3899.9050000000002</v>
      </c>
      <c r="E14" s="496">
        <f t="shared" si="0"/>
        <v>67.061300000000003</v>
      </c>
      <c r="F14" s="499">
        <f t="shared" si="1"/>
        <v>3899.9050000000002</v>
      </c>
      <c r="G14" s="499">
        <f>INTERCONEXION!G9</f>
        <v>19.4785</v>
      </c>
      <c r="H14" s="499">
        <f t="shared" si="2"/>
        <v>0</v>
      </c>
      <c r="I14" s="508">
        <f>INTERCONEXION!J9*1000</f>
        <v>88.7</v>
      </c>
      <c r="J14" s="89">
        <v>8810.7401687061993</v>
      </c>
      <c r="K14" s="127"/>
      <c r="L14" s="509">
        <f t="shared" si="3"/>
        <v>0.78151265296424</v>
      </c>
      <c r="M14" s="509">
        <f t="shared" si="4"/>
        <v>3.1012406863660318</v>
      </c>
    </row>
    <row r="15" spans="1:14" x14ac:dyDescent="0.2">
      <c r="A15" s="98">
        <f t="shared" si="5"/>
        <v>42344</v>
      </c>
      <c r="B15" s="497">
        <f>INTERCONEXION!D10</f>
        <v>786.86659999999995</v>
      </c>
      <c r="C15" s="498">
        <v>0</v>
      </c>
      <c r="D15" s="498">
        <f>INTERCONEXION!F10</f>
        <v>3883.7489999999998</v>
      </c>
      <c r="E15" s="496">
        <f t="shared" si="0"/>
        <v>64.023799999999994</v>
      </c>
      <c r="F15" s="499">
        <f t="shared" si="1"/>
        <v>3883.7489999999998</v>
      </c>
      <c r="G15" s="499">
        <f>INTERCONEXION!G10</f>
        <v>17.791</v>
      </c>
      <c r="H15" s="499">
        <f t="shared" si="2"/>
        <v>0</v>
      </c>
      <c r="I15" s="508">
        <f>INTERCONEXION!J10*1000</f>
        <v>13316.3</v>
      </c>
      <c r="J15" s="89">
        <v>8857.6158940397399</v>
      </c>
      <c r="K15" s="127"/>
      <c r="L15" s="509">
        <f t="shared" si="3"/>
        <v>117.95067052980139</v>
      </c>
      <c r="M15" s="509">
        <f t="shared" si="4"/>
        <v>468.05821638810073</v>
      </c>
    </row>
    <row r="16" spans="1:14" x14ac:dyDescent="0.2">
      <c r="A16" s="98">
        <f t="shared" si="5"/>
        <v>42345</v>
      </c>
      <c r="B16" s="497">
        <f>INTERCONEXION!D11</f>
        <v>1440</v>
      </c>
      <c r="C16" s="498">
        <v>0</v>
      </c>
      <c r="D16" s="498">
        <f>INTERCONEXION!F11</f>
        <v>3910.837</v>
      </c>
      <c r="E16" s="496">
        <f t="shared" si="0"/>
        <v>65.466679999999997</v>
      </c>
      <c r="F16" s="499">
        <f t="shared" si="1"/>
        <v>3910.837</v>
      </c>
      <c r="G16" s="499">
        <f>INTERCONEXION!G11</f>
        <v>18.592600000000001</v>
      </c>
      <c r="H16" s="499">
        <f t="shared" si="2"/>
        <v>0</v>
      </c>
      <c r="I16" s="508">
        <f>INTERCONEXION!J11*1000</f>
        <v>21480.699999999997</v>
      </c>
      <c r="J16" s="89">
        <v>8945.0329129541697</v>
      </c>
      <c r="K16" s="127"/>
      <c r="L16" s="509">
        <f t="shared" si="3"/>
        <v>192.1455684932946</v>
      </c>
      <c r="M16" s="509">
        <f t="shared" si="4"/>
        <v>762.48241465593094</v>
      </c>
    </row>
    <row r="17" spans="1:15" x14ac:dyDescent="0.2">
      <c r="A17" s="98">
        <f t="shared" si="5"/>
        <v>42346</v>
      </c>
      <c r="B17" s="497">
        <f>INTERCONEXION!D12</f>
        <v>1440</v>
      </c>
      <c r="C17" s="498">
        <v>0</v>
      </c>
      <c r="D17" s="498">
        <f>INTERCONEXION!F12</f>
        <v>3902.5450000000001</v>
      </c>
      <c r="E17" s="496">
        <f t="shared" si="0"/>
        <v>65.287399999999991</v>
      </c>
      <c r="F17" s="499">
        <f t="shared" si="1"/>
        <v>3902.5450000000001</v>
      </c>
      <c r="G17" s="499">
        <f>INTERCONEXION!G12</f>
        <v>18.492999999999999</v>
      </c>
      <c r="H17" s="499">
        <f t="shared" si="2"/>
        <v>0</v>
      </c>
      <c r="I17" s="508">
        <f>INTERCONEXION!J12*1000</f>
        <v>21202.6</v>
      </c>
      <c r="J17" s="89">
        <v>8804.8034186761506</v>
      </c>
      <c r="K17" s="127"/>
      <c r="L17" s="509">
        <f t="shared" si="3"/>
        <v>186.68472496482295</v>
      </c>
      <c r="M17" s="509">
        <f t="shared" si="4"/>
        <v>740.81240065405927</v>
      </c>
    </row>
    <row r="18" spans="1:15" x14ac:dyDescent="0.2">
      <c r="A18" s="98">
        <f t="shared" si="5"/>
        <v>42347</v>
      </c>
      <c r="B18" s="497">
        <f>INTERCONEXION!D13</f>
        <v>1440</v>
      </c>
      <c r="C18" s="498">
        <v>0</v>
      </c>
      <c r="D18" s="498">
        <f>INTERCONEXION!F13</f>
        <v>3908.3939999999998</v>
      </c>
      <c r="E18" s="496">
        <f t="shared" si="0"/>
        <v>64.604839999999996</v>
      </c>
      <c r="F18" s="499">
        <f t="shared" si="1"/>
        <v>3908.3939999999998</v>
      </c>
      <c r="G18" s="499">
        <f>INTERCONEXION!G13</f>
        <v>18.113800000000001</v>
      </c>
      <c r="H18" s="499">
        <f t="shared" si="2"/>
        <v>0</v>
      </c>
      <c r="I18" s="508">
        <f>INTERCONEXION!J13*1000</f>
        <v>22048</v>
      </c>
      <c r="J18" s="89">
        <v>8969.9924513667193</v>
      </c>
      <c r="K18" s="127"/>
      <c r="L18" s="509">
        <f t="shared" si="3"/>
        <v>197.77039356773344</v>
      </c>
      <c r="M18" s="509">
        <f t="shared" si="4"/>
        <v>784.80314907830723</v>
      </c>
    </row>
    <row r="19" spans="1:15" x14ac:dyDescent="0.2">
      <c r="A19" s="98">
        <f t="shared" si="5"/>
        <v>42348</v>
      </c>
      <c r="B19" s="497">
        <f>INTERCONEXION!D14</f>
        <v>1440</v>
      </c>
      <c r="C19" s="498">
        <v>0</v>
      </c>
      <c r="D19" s="498">
        <f>INTERCONEXION!F14</f>
        <v>3712.0610000000001</v>
      </c>
      <c r="E19" s="496">
        <f t="shared" si="0"/>
        <v>67.007480000000001</v>
      </c>
      <c r="F19" s="499">
        <f t="shared" si="1"/>
        <v>3712.0610000000001</v>
      </c>
      <c r="G19" s="499">
        <f>INTERCONEXION!G14</f>
        <v>19.448599999999999</v>
      </c>
      <c r="H19" s="499">
        <f t="shared" si="2"/>
        <v>0</v>
      </c>
      <c r="I19" s="508">
        <f>INTERCONEXION!J14*1000</f>
        <v>21876.799999999999</v>
      </c>
      <c r="J19" s="89">
        <v>9167.9457483325405</v>
      </c>
      <c r="K19" s="127"/>
      <c r="L19" s="509">
        <f t="shared" si="3"/>
        <v>200.56531554712132</v>
      </c>
      <c r="M19" s="509">
        <f t="shared" si="4"/>
        <v>795.89410931397344</v>
      </c>
    </row>
    <row r="20" spans="1:15" x14ac:dyDescent="0.2">
      <c r="A20" s="98">
        <f t="shared" si="5"/>
        <v>42349</v>
      </c>
      <c r="B20" s="497">
        <f>INTERCONEXION!D15</f>
        <v>1389.7329999999999</v>
      </c>
      <c r="C20" s="498">
        <v>0</v>
      </c>
      <c r="D20" s="498">
        <f>INTERCONEXION!F15</f>
        <v>3892.78</v>
      </c>
      <c r="E20" s="496">
        <f t="shared" si="0"/>
        <v>66.78698</v>
      </c>
      <c r="F20" s="499">
        <f t="shared" si="1"/>
        <v>3892.78</v>
      </c>
      <c r="G20" s="499">
        <f>INTERCONEXION!G15</f>
        <v>19.3261</v>
      </c>
      <c r="H20" s="499">
        <f t="shared" si="2"/>
        <v>0</v>
      </c>
      <c r="I20" s="508">
        <f>INTERCONEXION!J15*1000</f>
        <v>18860.800000000003</v>
      </c>
      <c r="J20" s="126">
        <v>8794.3902685791309</v>
      </c>
      <c r="K20" s="127"/>
      <c r="L20" s="509">
        <f t="shared" si="3"/>
        <v>165.86923597761731</v>
      </c>
      <c r="M20" s="509">
        <f t="shared" si="4"/>
        <v>658.2112538794338</v>
      </c>
      <c r="N20" s="99"/>
    </row>
    <row r="21" spans="1:15" x14ac:dyDescent="0.2">
      <c r="A21" s="98">
        <f t="shared" si="5"/>
        <v>42350</v>
      </c>
      <c r="B21" s="497">
        <f>INTERCONEXION!D16</f>
        <v>79.599999999999994</v>
      </c>
      <c r="C21" s="498">
        <v>0</v>
      </c>
      <c r="D21" s="498">
        <f>INTERCONEXION!F16</f>
        <v>3915.4859999999999</v>
      </c>
      <c r="E21" s="496">
        <f t="shared" si="0"/>
        <v>69.375020000000006</v>
      </c>
      <c r="F21" s="499">
        <f t="shared" si="1"/>
        <v>3915.4859999999999</v>
      </c>
      <c r="G21" s="499">
        <f>INTERCONEXION!G16</f>
        <v>20.7639</v>
      </c>
      <c r="H21" s="499">
        <f t="shared" si="2"/>
        <v>0</v>
      </c>
      <c r="I21" s="508">
        <f>INTERCONEXION!J16*1000</f>
        <v>738.5</v>
      </c>
      <c r="J21" s="126">
        <v>9135.3838956786094</v>
      </c>
      <c r="K21" s="127"/>
      <c r="L21" s="509">
        <f t="shared" si="3"/>
        <v>6.7464810069586534</v>
      </c>
      <c r="M21" s="509">
        <f t="shared" si="4"/>
        <v>26.771750027613702</v>
      </c>
    </row>
    <row r="22" spans="1:15" x14ac:dyDescent="0.2">
      <c r="A22" s="98">
        <f t="shared" si="5"/>
        <v>42351</v>
      </c>
      <c r="B22" s="497">
        <f>INTERCONEXION!D17</f>
        <v>920.6</v>
      </c>
      <c r="C22" s="498">
        <v>0</v>
      </c>
      <c r="D22" s="498">
        <f>INTERCONEXION!F17</f>
        <v>3891.6619999999998</v>
      </c>
      <c r="E22" s="496">
        <f t="shared" si="0"/>
        <v>65.064019999999999</v>
      </c>
      <c r="F22" s="499">
        <f t="shared" si="1"/>
        <v>3891.6619999999998</v>
      </c>
      <c r="G22" s="499">
        <f>INTERCONEXION!G17</f>
        <v>18.3689</v>
      </c>
      <c r="H22" s="499">
        <f t="shared" si="2"/>
        <v>0</v>
      </c>
      <c r="I22" s="508">
        <f>INTERCONEXION!J17*1000</f>
        <v>14226.900000000001</v>
      </c>
      <c r="J22" s="126">
        <v>9175.5066215264706</v>
      </c>
      <c r="K22" s="127"/>
      <c r="L22" s="509">
        <f t="shared" si="3"/>
        <v>130.53901515379496</v>
      </c>
      <c r="M22" s="509">
        <f t="shared" si="4"/>
        <v>518.0119648960117</v>
      </c>
    </row>
    <row r="23" spans="1:15" x14ac:dyDescent="0.2">
      <c r="A23" s="98">
        <f t="shared" si="5"/>
        <v>42352</v>
      </c>
      <c r="B23" s="497">
        <f>INTERCONEXION!D18</f>
        <v>1440</v>
      </c>
      <c r="C23" s="498">
        <v>0</v>
      </c>
      <c r="D23" s="498">
        <f>INTERCONEXION!F18</f>
        <v>3890.4270000000001</v>
      </c>
      <c r="E23" s="496">
        <f t="shared" si="0"/>
        <v>65.995159999999998</v>
      </c>
      <c r="F23" s="499">
        <f t="shared" si="1"/>
        <v>3890.4270000000001</v>
      </c>
      <c r="G23" s="499">
        <f>INTERCONEXION!G18</f>
        <v>18.886199999999999</v>
      </c>
      <c r="H23" s="499">
        <f t="shared" si="2"/>
        <v>0</v>
      </c>
      <c r="I23" s="508">
        <f>INTERCONEXION!J18*1000</f>
        <v>23470</v>
      </c>
      <c r="J23" s="126">
        <v>9033.1491712707102</v>
      </c>
      <c r="K23" s="127"/>
      <c r="L23" s="509">
        <f t="shared" si="3"/>
        <v>212.00801104972356</v>
      </c>
      <c r="M23" s="509">
        <f t="shared" si="4"/>
        <v>841.30163114969673</v>
      </c>
      <c r="O23" s="99"/>
    </row>
    <row r="24" spans="1:15" x14ac:dyDescent="0.2">
      <c r="A24" s="98">
        <f t="shared" si="5"/>
        <v>42353</v>
      </c>
      <c r="B24" s="497">
        <f>INTERCONEXION!D19</f>
        <v>1399.9169999999999</v>
      </c>
      <c r="C24" s="498">
        <v>0</v>
      </c>
      <c r="D24" s="498">
        <f>INTERCONEXION!F19</f>
        <v>3893.3969999999999</v>
      </c>
      <c r="E24" s="496">
        <f t="shared" si="0"/>
        <v>66.302059999999997</v>
      </c>
      <c r="F24" s="499">
        <f t="shared" si="1"/>
        <v>3893.3969999999999</v>
      </c>
      <c r="G24" s="499">
        <f>INTERCONEXION!G19</f>
        <v>19.056699999999999</v>
      </c>
      <c r="H24" s="499">
        <f t="shared" si="2"/>
        <v>0</v>
      </c>
      <c r="I24" s="508">
        <f>INTERCONEXION!J19*1000</f>
        <v>21389.8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42354</v>
      </c>
      <c r="B25" s="497">
        <f>INTERCONEXION!D20</f>
        <v>1440</v>
      </c>
      <c r="C25" s="498">
        <v>0</v>
      </c>
      <c r="D25" s="498">
        <f>INTERCONEXION!F20</f>
        <v>3897.7649999999999</v>
      </c>
      <c r="E25" s="496">
        <f t="shared" si="0"/>
        <v>66.241399999999999</v>
      </c>
      <c r="F25" s="499">
        <f t="shared" si="1"/>
        <v>3897.7649999999999</v>
      </c>
      <c r="G25" s="499">
        <f>INTERCONEXION!G20</f>
        <v>19.023</v>
      </c>
      <c r="H25" s="499">
        <f t="shared" si="2"/>
        <v>0</v>
      </c>
      <c r="I25" s="508">
        <f>INTERCONEXION!J20*1000</f>
        <v>20691.8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42355</v>
      </c>
      <c r="B26" s="497">
        <f>INTERCONEXION!D21</f>
        <v>1440</v>
      </c>
      <c r="C26" s="498">
        <v>0</v>
      </c>
      <c r="D26" s="498">
        <f>INTERCONEXION!F21</f>
        <v>3873.904</v>
      </c>
      <c r="E26" s="496">
        <f t="shared" si="0"/>
        <v>66.216200000000001</v>
      </c>
      <c r="F26" s="499">
        <f t="shared" si="1"/>
        <v>3873.904</v>
      </c>
      <c r="G26" s="499">
        <f>INTERCONEXION!G21</f>
        <v>19.009</v>
      </c>
      <c r="H26" s="499">
        <f t="shared" si="2"/>
        <v>0</v>
      </c>
      <c r="I26" s="508">
        <f>INTERCONEXION!J21*1000</f>
        <v>20758.199999999997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42356</v>
      </c>
      <c r="B27" s="497">
        <f>INTERCONEXION!D22</f>
        <v>1391.133</v>
      </c>
      <c r="C27" s="498">
        <v>0</v>
      </c>
      <c r="D27" s="498">
        <f>INTERCONEXION!F22</f>
        <v>3830.9050000000002</v>
      </c>
      <c r="E27" s="496">
        <f t="shared" si="0"/>
        <v>65.122879999999995</v>
      </c>
      <c r="F27" s="499">
        <f t="shared" si="1"/>
        <v>3830.9050000000002</v>
      </c>
      <c r="G27" s="499">
        <f>INTERCONEXION!G22</f>
        <v>18.401599999999998</v>
      </c>
      <c r="H27" s="499">
        <f t="shared" si="2"/>
        <v>0</v>
      </c>
      <c r="I27" s="508">
        <f>INTERCONEXION!J22*1000</f>
        <v>21650.9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42357</v>
      </c>
      <c r="B28" s="497">
        <f>INTERCONEXION!D23</f>
        <v>23</v>
      </c>
      <c r="C28" s="498">
        <v>0</v>
      </c>
      <c r="D28" s="498">
        <f>INTERCONEXION!F23</f>
        <v>3885.8809999999999</v>
      </c>
      <c r="E28" s="496">
        <f t="shared" si="0"/>
        <v>62.35322</v>
      </c>
      <c r="F28" s="499">
        <f t="shared" si="1"/>
        <v>3885.8809999999999</v>
      </c>
      <c r="G28" s="499">
        <f>INTERCONEXION!G23</f>
        <v>16.8629</v>
      </c>
      <c r="H28" s="499">
        <f t="shared" si="2"/>
        <v>0</v>
      </c>
      <c r="I28" s="508">
        <f>INTERCONEXION!J23*1000</f>
        <v>62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42358</v>
      </c>
      <c r="B29" s="497">
        <f>INTERCONEXION!D24</f>
        <v>791.36659999999995</v>
      </c>
      <c r="C29" s="498">
        <v>0</v>
      </c>
      <c r="D29" s="498">
        <f>INTERCONEXION!F24</f>
        <v>3904.3710000000001</v>
      </c>
      <c r="E29" s="496">
        <f t="shared" si="0"/>
        <v>65.548940000000002</v>
      </c>
      <c r="F29" s="499">
        <f t="shared" si="1"/>
        <v>3904.3710000000001</v>
      </c>
      <c r="G29" s="499">
        <f>INTERCONEXION!G24</f>
        <v>18.638300000000001</v>
      </c>
      <c r="H29" s="499">
        <f t="shared" si="2"/>
        <v>0</v>
      </c>
      <c r="I29" s="508">
        <f>INTERCONEXION!J24*1000</f>
        <v>10837.8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42359</v>
      </c>
      <c r="B30" s="497">
        <f>INTERCONEXION!D25</f>
        <v>1440</v>
      </c>
      <c r="C30" s="498">
        <v>0</v>
      </c>
      <c r="D30" s="498">
        <f>INTERCONEXION!F25</f>
        <v>3902.5659999999998</v>
      </c>
      <c r="E30" s="496">
        <f t="shared" si="0"/>
        <v>66.344179999999994</v>
      </c>
      <c r="F30" s="499">
        <f t="shared" si="1"/>
        <v>3902.5659999999998</v>
      </c>
      <c r="G30" s="499">
        <f>INTERCONEXION!G25</f>
        <v>19.080100000000002</v>
      </c>
      <c r="H30" s="499">
        <f t="shared" si="2"/>
        <v>0</v>
      </c>
      <c r="I30" s="508">
        <f>INTERCONEXION!J25*1000</f>
        <v>20743.300000000003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42360</v>
      </c>
      <c r="B31" s="497">
        <f>INTERCONEXION!D26</f>
        <v>1440</v>
      </c>
      <c r="C31" s="498">
        <v>0</v>
      </c>
      <c r="D31" s="498">
        <f>INTERCONEXION!F26</f>
        <v>3897.904</v>
      </c>
      <c r="E31" s="496">
        <f t="shared" si="0"/>
        <v>66.357679999999988</v>
      </c>
      <c r="F31" s="499">
        <f t="shared" si="1"/>
        <v>3897.904</v>
      </c>
      <c r="G31" s="499">
        <f>INTERCONEXION!G26</f>
        <v>19.087599999999998</v>
      </c>
      <c r="H31" s="499">
        <f t="shared" si="2"/>
        <v>0</v>
      </c>
      <c r="I31" s="508">
        <f>INTERCONEXION!J26*1000</f>
        <v>18357.099999999999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42361</v>
      </c>
      <c r="B32" s="497">
        <f>INTERCONEXION!D27</f>
        <v>1408.95</v>
      </c>
      <c r="C32" s="498">
        <v>0</v>
      </c>
      <c r="D32" s="498">
        <f>INTERCONEXION!F27</f>
        <v>3910.19</v>
      </c>
      <c r="E32" s="496">
        <f t="shared" si="0"/>
        <v>65.612120000000004</v>
      </c>
      <c r="F32" s="499">
        <f t="shared" si="1"/>
        <v>3910.19</v>
      </c>
      <c r="G32" s="499">
        <f>INTERCONEXION!G27</f>
        <v>18.673400000000001</v>
      </c>
      <c r="H32" s="499">
        <f t="shared" si="2"/>
        <v>0</v>
      </c>
      <c r="I32" s="508">
        <f>INTERCONEXION!J27*1000</f>
        <v>17106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42362</v>
      </c>
      <c r="B33" s="497">
        <f>INTERCONEXION!D28</f>
        <v>58.166699999999999</v>
      </c>
      <c r="C33" s="498">
        <v>0</v>
      </c>
      <c r="D33" s="498">
        <f>INTERCONEXION!F28</f>
        <v>3930.9279999999999</v>
      </c>
      <c r="E33" s="496">
        <f t="shared" si="0"/>
        <v>76.005860000000013</v>
      </c>
      <c r="F33" s="499">
        <f t="shared" si="1"/>
        <v>3930.9279999999999</v>
      </c>
      <c r="G33" s="499">
        <f>INTERCONEXION!G28</f>
        <v>24.447700000000001</v>
      </c>
      <c r="H33" s="499">
        <f t="shared" si="2"/>
        <v>0</v>
      </c>
      <c r="I33" s="508">
        <f>INTERCONEXION!J28*1000</f>
        <v>153.29999999999998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42363</v>
      </c>
      <c r="B34" s="497">
        <f>INTERCONEXION!D29</f>
        <v>31.333300000000001</v>
      </c>
      <c r="C34" s="498">
        <v>0</v>
      </c>
      <c r="D34" s="498">
        <f>INTERCONEXION!F29</f>
        <v>3903.26</v>
      </c>
      <c r="E34" s="496">
        <f t="shared" si="0"/>
        <v>75.246260000000007</v>
      </c>
      <c r="F34" s="499">
        <f t="shared" si="1"/>
        <v>3903.26</v>
      </c>
      <c r="G34" s="499">
        <f>INTERCONEXION!G29</f>
        <v>24.025700000000001</v>
      </c>
      <c r="H34" s="499">
        <f t="shared" si="2"/>
        <v>0</v>
      </c>
      <c r="I34" s="508">
        <f>INTERCONEXION!J29*1000</f>
        <v>82.199999999999989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42364</v>
      </c>
      <c r="B35" s="497">
        <f>INTERCONEXION!D30</f>
        <v>44.666699999999999</v>
      </c>
      <c r="C35" s="498">
        <v>0</v>
      </c>
      <c r="D35" s="498">
        <f>INTERCONEXION!F30</f>
        <v>3914.3330000000001</v>
      </c>
      <c r="E35" s="496">
        <f t="shared" si="0"/>
        <v>65.253919999999994</v>
      </c>
      <c r="F35" s="499">
        <f t="shared" si="1"/>
        <v>3914.3330000000001</v>
      </c>
      <c r="G35" s="499">
        <f>INTERCONEXION!G30</f>
        <v>18.474399999999999</v>
      </c>
      <c r="H35" s="499">
        <f t="shared" si="2"/>
        <v>0</v>
      </c>
      <c r="I35" s="508">
        <f>INTERCONEXION!J30*1000</f>
        <v>120.5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42365</v>
      </c>
      <c r="B36" s="497">
        <f>INTERCONEXION!D31</f>
        <v>14.833299999999999</v>
      </c>
      <c r="C36" s="498">
        <v>0</v>
      </c>
      <c r="D36" s="498">
        <f>INTERCONEXION!F31</f>
        <v>3931.172</v>
      </c>
      <c r="E36" s="496">
        <f t="shared" si="0"/>
        <v>75.526700000000005</v>
      </c>
      <c r="F36" s="499">
        <f t="shared" si="1"/>
        <v>3931.172</v>
      </c>
      <c r="G36" s="499">
        <f>INTERCONEXION!G31</f>
        <v>24.1815</v>
      </c>
      <c r="H36" s="499">
        <f t="shared" si="2"/>
        <v>0</v>
      </c>
      <c r="I36" s="508">
        <f>INTERCONEXION!J31*1000</f>
        <v>39.199999999999996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42366</v>
      </c>
      <c r="B37" s="497">
        <f>INTERCONEXION!D32</f>
        <v>123.1833</v>
      </c>
      <c r="C37" s="498">
        <v>0</v>
      </c>
      <c r="D37" s="498">
        <f>INTERCONEXION!F32</f>
        <v>3911.739</v>
      </c>
      <c r="E37" s="496">
        <f t="shared" si="0"/>
        <v>57.168500000000002</v>
      </c>
      <c r="F37" s="499">
        <f t="shared" si="1"/>
        <v>3911.739</v>
      </c>
      <c r="G37" s="499">
        <f>INTERCONEXION!G32</f>
        <v>13.9825</v>
      </c>
      <c r="H37" s="499">
        <f t="shared" si="2"/>
        <v>0</v>
      </c>
      <c r="I37" s="508">
        <f>INTERCONEXION!J32*1000</f>
        <v>340.1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42367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42368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42369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383710.89999999997</v>
      </c>
      <c r="J41" s="504">
        <f>L41*1000000/I41</f>
        <v>5418.8029446285564</v>
      </c>
      <c r="K41" s="505"/>
      <c r="L41" s="506">
        <f>SUM(L10:L40)</f>
        <v>2079.2537548060732</v>
      </c>
      <c r="M41" s="505">
        <f>SUM(M10:M40)</f>
        <v>8251.0069635161635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42339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42340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42341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42342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42343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42344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42345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42346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42347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42348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42349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42350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42351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42352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42353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42354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42355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42356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42357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42358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42359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42360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42361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42362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42363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42364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42365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42366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42367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42368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42369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26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26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12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12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42339</v>
      </c>
      <c r="G9" s="691"/>
      <c r="H9" s="16" t="s">
        <v>11</v>
      </c>
      <c r="I9" s="692">
        <f ca="1">TODAY()</f>
        <v>42367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42339</v>
      </c>
      <c r="G11" s="27">
        <v>42369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13550.622550902433</v>
      </c>
      <c r="E22" s="43">
        <f>'QUINCENA 1'!E22+'QUINCENA 2'!E22</f>
        <v>383710.9</v>
      </c>
      <c r="F22" s="43">
        <f>'QUINCENA 1'!F22+'QUINCENA 2'!F22</f>
        <v>8251.0069635161635</v>
      </c>
      <c r="G22" s="43">
        <f>'QUINCENA 1'!G22+'QUINCENA 2'!G22</f>
        <v>2079.2537548060732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13550.622550902433</v>
      </c>
      <c r="E23" s="43">
        <f>'QUINCENA 1'!E23+'QUINCENA 2'!E23</f>
        <v>383710.9</v>
      </c>
      <c r="F23" s="43">
        <f>'QUINCENA 1'!F23+'QUINCENA 2'!F23</f>
        <v>8251.0069635161635</v>
      </c>
      <c r="G23" s="43">
        <f>'QUINCENA 1'!G23+'QUINCENA 2'!G23</f>
        <v>2079.2537548060732</v>
      </c>
      <c r="H23" s="79">
        <f>F23/$F$26</f>
        <v>1</v>
      </c>
      <c r="I23" s="66">
        <f>'QUINCENA 1'!I23+'QUINCENA 2'!I23</f>
        <v>26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13550.622550902433</v>
      </c>
      <c r="E26" s="47">
        <f>SUM(E23:E25)</f>
        <v>383710.9</v>
      </c>
      <c r="F26" s="47">
        <f>SUM(F23:F25)</f>
        <v>8251.0069635161635</v>
      </c>
      <c r="G26" s="88">
        <f>SUM(G23:G25)</f>
        <v>2079.2537548060732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608.90242736239964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42339</v>
      </c>
      <c r="B31" s="52">
        <f>G11</f>
        <v>42369</v>
      </c>
      <c r="C31" s="85">
        <f>'QUINCENA 1'!C31+'QUINCENA 2'!C31</f>
        <v>2079.2537548060732</v>
      </c>
      <c r="D31" s="54">
        <f>((C31*1000000000)/252)/1000000</f>
        <v>8251.0069635161635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2079.2537548060732</v>
      </c>
      <c r="D33" s="64">
        <f>((C33*1000000000)/252)/1000000</f>
        <v>8251.0069635161635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608.90242736239975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42339</v>
      </c>
      <c r="G9" s="691"/>
      <c r="H9" s="16" t="s">
        <v>11</v>
      </c>
      <c r="I9" s="692">
        <f ca="1">TODAY()</f>
        <v>42367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42353</v>
      </c>
      <c r="G11" s="27">
        <v>42369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5379.5608739511435</v>
      </c>
      <c r="E22" s="43">
        <f>SUM(Cálculos!I24:I40)</f>
        <v>152332.20000000001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5379.5608739511435</v>
      </c>
      <c r="E23" s="71">
        <f>SUM(Cálculos!I24:I40)</f>
        <v>152332.20000000001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12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5379.5608739511435</v>
      </c>
      <c r="E26" s="47">
        <f>SUM(E23:E25)</f>
        <v>152332.20000000001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42353</v>
      </c>
      <c r="B31" s="52">
        <f>G11</f>
        <v>42369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608.90242736239975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42339</v>
      </c>
      <c r="G9" s="691"/>
      <c r="H9" s="16" t="s">
        <v>11</v>
      </c>
      <c r="I9" s="692">
        <f ca="1">TODAY()</f>
        <v>42367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42339</v>
      </c>
      <c r="G11" s="27">
        <f>F11+13</f>
        <v>42352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8171.0616769512899</v>
      </c>
      <c r="E22" s="43">
        <f>SUM(Cálculos!I10:I23)</f>
        <v>231378.69999999998</v>
      </c>
      <c r="F22" s="44">
        <f>+G22/0.252</f>
        <v>8251.0069635161635</v>
      </c>
      <c r="G22" s="44">
        <f>SUM(Cálculos!L10:L23)</f>
        <v>2079.2537548060732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8171.0616769512899</v>
      </c>
      <c r="E23" s="43">
        <f>SUM(Cálculos!I10:I23)</f>
        <v>231378.69999999998</v>
      </c>
      <c r="F23" s="44">
        <f>G23/0.252</f>
        <v>8251.0069635161635</v>
      </c>
      <c r="G23" s="44">
        <f>SUM(Cálculos!L10:L23)</f>
        <v>2079.2537548060732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8171.0616769512899</v>
      </c>
      <c r="E26" s="47">
        <f>SUM(E23:E25)</f>
        <v>231378.69999999998</v>
      </c>
      <c r="F26" s="47">
        <f>SUM(F23:F25)</f>
        <v>8251.0069635161635</v>
      </c>
      <c r="G26" s="47">
        <f>SUM(G23:G25)</f>
        <v>2079.2537548060732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42339</v>
      </c>
      <c r="B31" s="52">
        <f>G11</f>
        <v>42352</v>
      </c>
      <c r="C31" s="53">
        <f>SUM(Cálculos!L10:L23)</f>
        <v>2079.2537548060732</v>
      </c>
      <c r="D31" s="54">
        <f>((C31*1000000000)/252)/1000000</f>
        <v>8251.0069635161635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2079.2537548060732</v>
      </c>
      <c r="D33" s="58">
        <f>SUM(D31:D32)</f>
        <v>8251.0069635161635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608.90242736239975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42339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8251.1223613635648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38338.584267282597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38338.584267282597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8251.1223613635648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1004.9867036140822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1004.9867036140822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8251.1223613635648</v>
      </c>
      <c r="C29" s="211" t="s">
        <v>15</v>
      </c>
      <c r="D29" s="211"/>
      <c r="E29" s="212">
        <f>'Facturacion Tarifas'!Z3</f>
        <v>1.339</v>
      </c>
      <c r="F29" s="547">
        <f>E29*B29</f>
        <v>11048.252841865813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11048.252841865813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8251.1223613635648</v>
      </c>
      <c r="C32" s="213" t="s">
        <v>15</v>
      </c>
      <c r="D32" s="134"/>
      <c r="E32" s="212">
        <f>'Facturacion Tarifas'!AA3</f>
        <v>0.1041</v>
      </c>
      <c r="F32" s="549">
        <f>E32*B32</f>
        <v>858.94183781794709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858.94183781794709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51250.765650580433</v>
      </c>
    </row>
    <row r="41" spans="1:6" x14ac:dyDescent="0.2">
      <c r="E41" s="150" t="s">
        <v>112</v>
      </c>
      <c r="F41" s="215">
        <f>F40*0.16</f>
        <v>8200.1225040928693</v>
      </c>
    </row>
    <row r="42" spans="1:6" x14ac:dyDescent="0.2">
      <c r="E42" s="150" t="s">
        <v>51</v>
      </c>
      <c r="F42" s="216">
        <f>SUM(F40:F41)</f>
        <v>59450.888154673303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608.90242736239975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8251.1223613635648</v>
      </c>
      <c r="AJ3" s="633"/>
      <c r="AK3" s="633"/>
      <c r="AL3" s="633"/>
      <c r="AM3" s="640">
        <f>IF(AX3&lt;AO3,AO3,AX3)</f>
        <v>8251.1223613635648</v>
      </c>
      <c r="AN3" s="633">
        <f>'Desgloce de Fact'!$B$26</f>
        <v>8251.1223613635648</v>
      </c>
      <c r="AO3" s="640">
        <f>$AN$3</f>
        <v>8251.1223613635648</v>
      </c>
      <c r="AP3" s="633"/>
      <c r="AQ3" s="633"/>
      <c r="AR3" s="633">
        <v>1</v>
      </c>
      <c r="AS3" s="640">
        <f>$AN$3</f>
        <v>8251.1223613635648</v>
      </c>
      <c r="AT3" s="634"/>
      <c r="AU3" s="272">
        <f>(AN3*1000)/F3</f>
        <v>13550.81206870071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8251.1223613635648</v>
      </c>
      <c r="BA3" s="250"/>
      <c r="BB3" s="271">
        <f>IF(ISERROR(AN3/AW3),0,(AN3/AW3))</f>
        <v>266.16523746334082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42339</v>
      </c>
      <c r="C2" t="str">
        <f>TOTAL!B10</f>
        <v>1105-01</v>
      </c>
      <c r="D2" s="109">
        <f>Cálculos!I10</f>
        <v>16528.600000000002</v>
      </c>
    </row>
    <row r="3" spans="1:4" x14ac:dyDescent="0.2">
      <c r="A3" t="s">
        <v>49</v>
      </c>
      <c r="B3" s="108">
        <f>B2+1</f>
        <v>42340</v>
      </c>
      <c r="C3" t="s">
        <v>41</v>
      </c>
      <c r="D3" s="109">
        <f>Cálculos!I11</f>
        <v>16376.6</v>
      </c>
    </row>
    <row r="4" spans="1:4" x14ac:dyDescent="0.2">
      <c r="A4" t="s">
        <v>49</v>
      </c>
      <c r="B4" s="108">
        <f t="shared" ref="B4:B31" si="0">B3+1</f>
        <v>42341</v>
      </c>
      <c r="C4" t="s">
        <v>41</v>
      </c>
      <c r="D4" s="109">
        <f>Cálculos!I12</f>
        <v>20780</v>
      </c>
    </row>
    <row r="5" spans="1:4" x14ac:dyDescent="0.2">
      <c r="A5" t="s">
        <v>49</v>
      </c>
      <c r="B5" s="108">
        <f t="shared" si="0"/>
        <v>42342</v>
      </c>
      <c r="C5" t="s">
        <v>41</v>
      </c>
      <c r="D5" s="109">
        <f>Cálculos!I13</f>
        <v>20384.2</v>
      </c>
    </row>
    <row r="6" spans="1:4" x14ac:dyDescent="0.2">
      <c r="A6" t="s">
        <v>49</v>
      </c>
      <c r="B6" s="108">
        <f t="shared" si="0"/>
        <v>42343</v>
      </c>
      <c r="C6" t="s">
        <v>41</v>
      </c>
      <c r="D6" s="109">
        <f>Cálculos!I14</f>
        <v>88.7</v>
      </c>
    </row>
    <row r="7" spans="1:4" x14ac:dyDescent="0.2">
      <c r="A7" t="s">
        <v>49</v>
      </c>
      <c r="B7" s="108">
        <f t="shared" si="0"/>
        <v>42344</v>
      </c>
      <c r="C7" t="s">
        <v>41</v>
      </c>
      <c r="D7" s="109">
        <f>Cálculos!I15</f>
        <v>13316.3</v>
      </c>
    </row>
    <row r="8" spans="1:4" x14ac:dyDescent="0.2">
      <c r="A8" t="s">
        <v>49</v>
      </c>
      <c r="B8" s="108">
        <f t="shared" si="0"/>
        <v>42345</v>
      </c>
      <c r="C8" t="s">
        <v>41</v>
      </c>
      <c r="D8" s="109">
        <f>Cálculos!I16</f>
        <v>21480.699999999997</v>
      </c>
    </row>
    <row r="9" spans="1:4" x14ac:dyDescent="0.2">
      <c r="A9" t="s">
        <v>49</v>
      </c>
      <c r="B9" s="108">
        <f t="shared" si="0"/>
        <v>42346</v>
      </c>
      <c r="C9" t="s">
        <v>41</v>
      </c>
      <c r="D9" s="109">
        <f>Cálculos!I17</f>
        <v>21202.6</v>
      </c>
    </row>
    <row r="10" spans="1:4" x14ac:dyDescent="0.2">
      <c r="A10" t="s">
        <v>49</v>
      </c>
      <c r="B10" s="108">
        <f t="shared" si="0"/>
        <v>42347</v>
      </c>
      <c r="C10" t="s">
        <v>41</v>
      </c>
      <c r="D10" s="109">
        <f>Cálculos!I18</f>
        <v>22048</v>
      </c>
    </row>
    <row r="11" spans="1:4" x14ac:dyDescent="0.2">
      <c r="A11" t="s">
        <v>49</v>
      </c>
      <c r="B11" s="108">
        <f t="shared" si="0"/>
        <v>42348</v>
      </c>
      <c r="C11" t="s">
        <v>41</v>
      </c>
      <c r="D11" s="109">
        <f>Cálculos!I19</f>
        <v>21876.799999999999</v>
      </c>
    </row>
    <row r="12" spans="1:4" x14ac:dyDescent="0.2">
      <c r="A12" t="s">
        <v>49</v>
      </c>
      <c r="B12" s="108">
        <f t="shared" si="0"/>
        <v>42349</v>
      </c>
      <c r="C12" t="s">
        <v>41</v>
      </c>
      <c r="D12" s="109">
        <f>Cálculos!I20</f>
        <v>18860.800000000003</v>
      </c>
    </row>
    <row r="13" spans="1:4" x14ac:dyDescent="0.2">
      <c r="A13" t="s">
        <v>49</v>
      </c>
      <c r="B13" s="108">
        <f t="shared" si="0"/>
        <v>42350</v>
      </c>
      <c r="C13" t="s">
        <v>41</v>
      </c>
      <c r="D13" s="109">
        <f>Cálculos!I21</f>
        <v>738.5</v>
      </c>
    </row>
    <row r="14" spans="1:4" x14ac:dyDescent="0.2">
      <c r="A14" t="s">
        <v>49</v>
      </c>
      <c r="B14" s="108">
        <f t="shared" si="0"/>
        <v>42351</v>
      </c>
      <c r="C14" t="s">
        <v>41</v>
      </c>
      <c r="D14" s="109">
        <f>Cálculos!I22</f>
        <v>14226.900000000001</v>
      </c>
    </row>
    <row r="15" spans="1:4" x14ac:dyDescent="0.2">
      <c r="A15" t="s">
        <v>49</v>
      </c>
      <c r="B15" s="108">
        <f t="shared" si="0"/>
        <v>42352</v>
      </c>
      <c r="C15" t="s">
        <v>41</v>
      </c>
      <c r="D15" s="109">
        <f>Cálculos!I23</f>
        <v>23470</v>
      </c>
    </row>
    <row r="16" spans="1:4" x14ac:dyDescent="0.2">
      <c r="A16" t="s">
        <v>49</v>
      </c>
      <c r="B16" s="108">
        <f t="shared" si="0"/>
        <v>42353</v>
      </c>
      <c r="C16" t="s">
        <v>41</v>
      </c>
      <c r="D16" s="109">
        <f>Cálculos!I24</f>
        <v>21389.8</v>
      </c>
    </row>
    <row r="17" spans="1:4" x14ac:dyDescent="0.2">
      <c r="A17" t="s">
        <v>49</v>
      </c>
      <c r="B17" s="108">
        <f t="shared" si="0"/>
        <v>42354</v>
      </c>
      <c r="C17" t="s">
        <v>41</v>
      </c>
      <c r="D17" s="109">
        <f>Cálculos!I25</f>
        <v>20691.8</v>
      </c>
    </row>
    <row r="18" spans="1:4" x14ac:dyDescent="0.2">
      <c r="A18" t="s">
        <v>49</v>
      </c>
      <c r="B18" s="108">
        <f t="shared" si="0"/>
        <v>42355</v>
      </c>
      <c r="C18" t="s">
        <v>41</v>
      </c>
      <c r="D18" s="109">
        <f>Cálculos!I26</f>
        <v>20758.199999999997</v>
      </c>
    </row>
    <row r="19" spans="1:4" x14ac:dyDescent="0.2">
      <c r="A19" t="s">
        <v>49</v>
      </c>
      <c r="B19" s="108">
        <f t="shared" si="0"/>
        <v>42356</v>
      </c>
      <c r="C19" t="s">
        <v>41</v>
      </c>
      <c r="D19" s="109">
        <f>Cálculos!I27</f>
        <v>21650.9</v>
      </c>
    </row>
    <row r="20" spans="1:4" x14ac:dyDescent="0.2">
      <c r="A20" t="s">
        <v>49</v>
      </c>
      <c r="B20" s="108">
        <f t="shared" si="0"/>
        <v>42357</v>
      </c>
      <c r="C20" t="s">
        <v>41</v>
      </c>
      <c r="D20" s="109">
        <f>Cálculos!I28</f>
        <v>62</v>
      </c>
    </row>
    <row r="21" spans="1:4" x14ac:dyDescent="0.2">
      <c r="A21" t="s">
        <v>49</v>
      </c>
      <c r="B21" s="108">
        <f t="shared" si="0"/>
        <v>42358</v>
      </c>
      <c r="C21" t="s">
        <v>41</v>
      </c>
      <c r="D21" s="109">
        <f>Cálculos!I29</f>
        <v>10837.8</v>
      </c>
    </row>
    <row r="22" spans="1:4" x14ac:dyDescent="0.2">
      <c r="A22" t="s">
        <v>49</v>
      </c>
      <c r="B22" s="108">
        <f t="shared" si="0"/>
        <v>42359</v>
      </c>
      <c r="C22" t="s">
        <v>41</v>
      </c>
      <c r="D22" s="109">
        <f>Cálculos!I30</f>
        <v>20743.300000000003</v>
      </c>
    </row>
    <row r="23" spans="1:4" x14ac:dyDescent="0.2">
      <c r="A23" t="s">
        <v>49</v>
      </c>
      <c r="B23" s="108">
        <f t="shared" si="0"/>
        <v>42360</v>
      </c>
      <c r="C23" t="s">
        <v>41</v>
      </c>
      <c r="D23" s="109">
        <f>Cálculos!I31</f>
        <v>18357.099999999999</v>
      </c>
    </row>
    <row r="24" spans="1:4" x14ac:dyDescent="0.2">
      <c r="A24" t="s">
        <v>49</v>
      </c>
      <c r="B24" s="108">
        <f t="shared" si="0"/>
        <v>42361</v>
      </c>
      <c r="C24" t="s">
        <v>41</v>
      </c>
      <c r="D24" s="109">
        <f>Cálculos!I32</f>
        <v>17106</v>
      </c>
    </row>
    <row r="25" spans="1:4" x14ac:dyDescent="0.2">
      <c r="A25" t="s">
        <v>49</v>
      </c>
      <c r="B25" s="108">
        <f t="shared" si="0"/>
        <v>42362</v>
      </c>
      <c r="C25" t="s">
        <v>41</v>
      </c>
      <c r="D25" s="109">
        <f>Cálculos!I33</f>
        <v>153.29999999999998</v>
      </c>
    </row>
    <row r="26" spans="1:4" x14ac:dyDescent="0.2">
      <c r="A26" t="s">
        <v>49</v>
      </c>
      <c r="B26" s="108">
        <f t="shared" si="0"/>
        <v>42363</v>
      </c>
      <c r="C26" t="s">
        <v>41</v>
      </c>
      <c r="D26" s="109">
        <f>Cálculos!I34</f>
        <v>82.199999999999989</v>
      </c>
    </row>
    <row r="27" spans="1:4" x14ac:dyDescent="0.2">
      <c r="A27" t="s">
        <v>49</v>
      </c>
      <c r="B27" s="108">
        <f t="shared" si="0"/>
        <v>42364</v>
      </c>
      <c r="C27" t="s">
        <v>41</v>
      </c>
      <c r="D27" s="109">
        <f>Cálculos!I35</f>
        <v>120.5</v>
      </c>
    </row>
    <row r="28" spans="1:4" x14ac:dyDescent="0.2">
      <c r="A28" t="s">
        <v>49</v>
      </c>
      <c r="B28" s="108">
        <f t="shared" si="0"/>
        <v>42365</v>
      </c>
      <c r="C28" t="s">
        <v>41</v>
      </c>
      <c r="D28" s="109">
        <f>Cálculos!I36</f>
        <v>39.199999999999996</v>
      </c>
    </row>
    <row r="29" spans="1:4" x14ac:dyDescent="0.2">
      <c r="A29" t="s">
        <v>49</v>
      </c>
      <c r="B29" s="108">
        <f>B28+1</f>
        <v>42366</v>
      </c>
      <c r="C29" t="s">
        <v>41</v>
      </c>
      <c r="D29" s="109">
        <f>Cálculos!I37</f>
        <v>340.1</v>
      </c>
    </row>
    <row r="30" spans="1:4" x14ac:dyDescent="0.2">
      <c r="A30" t="s">
        <v>49</v>
      </c>
      <c r="B30" s="108">
        <f t="shared" si="0"/>
        <v>42367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42368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2015-12-30T05:04:21Z</dcterms:modified>
</cp:coreProperties>
</file>